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X:\008 - Jasmin Mujkić\JN 2024\JN-B\JN4-B-24 Zaščitna oblačila\"/>
    </mc:Choice>
  </mc:AlternateContent>
  <xr:revisionPtr revIDLastSave="0" documentId="13_ncr:1_{F2B54530-13E8-4E8A-A82F-A6F820D1D7AE}" xr6:coauthVersionLast="36" xr6:coauthVersionMax="36" xr10:uidLastSave="{00000000-0000-0000-0000-000000000000}"/>
  <bookViews>
    <workbookView xWindow="0" yWindow="0" windowWidth="25200" windowHeight="11775" activeTab="3" xr2:uid="{2AFFCBD1-40EF-4A83-B50E-51F6FA4A8427}"/>
  </bookViews>
  <sheets>
    <sheet name="Rekapitulacija" sheetId="11" r:id="rId1"/>
    <sheet name="OBLAČILA NMP IN HNMP" sheetId="5" r:id="rId2"/>
    <sheet name="1409 MAJICE" sheetId="6" r:id="rId3"/>
    <sheet name="1408 OBUTEV - NMP" sheetId="4"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18" i="5" l="1"/>
  <c r="T18" i="5"/>
  <c r="S18" i="5"/>
  <c r="R18" i="5"/>
  <c r="U16" i="5"/>
  <c r="T16" i="5"/>
  <c r="S16" i="5"/>
  <c r="R16" i="5"/>
  <c r="S14" i="5"/>
  <c r="T14" i="5"/>
  <c r="U14" i="5"/>
  <c r="R14" i="5"/>
  <c r="U12" i="5"/>
  <c r="T12" i="5"/>
  <c r="S12" i="5"/>
  <c r="R12" i="5"/>
  <c r="U8" i="5" l="1"/>
  <c r="T8" i="5"/>
  <c r="S8" i="5"/>
  <c r="R8" i="5"/>
  <c r="U22" i="5" l="1"/>
  <c r="T22" i="5"/>
  <c r="S22" i="5"/>
  <c r="R22" i="5"/>
  <c r="U6" i="5"/>
  <c r="T6" i="5"/>
  <c r="S6" i="5"/>
  <c r="R6" i="5"/>
  <c r="S10" i="5"/>
  <c r="U10" i="5"/>
  <c r="T10" i="5"/>
  <c r="R10" i="5"/>
  <c r="U7" i="6" l="1"/>
  <c r="U8" i="6"/>
  <c r="U9" i="6"/>
  <c r="U10" i="6"/>
  <c r="T7" i="6"/>
  <c r="T8" i="6"/>
  <c r="T9" i="6"/>
  <c r="T10" i="6"/>
  <c r="S7" i="6"/>
  <c r="S8" i="6"/>
  <c r="S9" i="6"/>
  <c r="S10" i="6"/>
  <c r="R7" i="6"/>
  <c r="R8" i="6"/>
  <c r="R9" i="6"/>
  <c r="R10" i="6"/>
  <c r="R17" i="5" l="1"/>
  <c r="R19" i="5"/>
  <c r="R20" i="5"/>
  <c r="R21" i="5"/>
  <c r="U15" i="5"/>
  <c r="U17" i="5"/>
  <c r="U19" i="5"/>
  <c r="U20" i="5"/>
  <c r="U21" i="5"/>
  <c r="T15" i="5"/>
  <c r="T17" i="5"/>
  <c r="T19" i="5"/>
  <c r="T20" i="5"/>
  <c r="T21" i="5"/>
  <c r="S15" i="5"/>
  <c r="S17" i="5"/>
  <c r="S19" i="5"/>
  <c r="S20" i="5"/>
  <c r="S21" i="5"/>
  <c r="R15" i="5"/>
  <c r="U6" i="6" l="1"/>
  <c r="T6" i="6"/>
  <c r="S6" i="6"/>
  <c r="R6" i="6"/>
  <c r="U5" i="6"/>
  <c r="G14" i="6" s="1"/>
  <c r="E8" i="11" s="1"/>
  <c r="T5" i="6"/>
  <c r="G13" i="6" s="1"/>
  <c r="D8" i="11" s="1"/>
  <c r="S5" i="6"/>
  <c r="G12" i="6" s="1"/>
  <c r="C8" i="11" s="1"/>
  <c r="R5" i="6"/>
  <c r="G15" i="6" l="1"/>
  <c r="F8" i="11" s="1"/>
  <c r="U13" i="5"/>
  <c r="T13" i="5"/>
  <c r="S13" i="5"/>
  <c r="R13" i="5"/>
  <c r="U11" i="5"/>
  <c r="T11" i="5"/>
  <c r="S11" i="5"/>
  <c r="R11" i="5"/>
  <c r="U9" i="5"/>
  <c r="T9" i="5"/>
  <c r="S9" i="5"/>
  <c r="R9" i="5"/>
  <c r="U7" i="5"/>
  <c r="T7" i="5"/>
  <c r="S7" i="5"/>
  <c r="R7" i="5"/>
  <c r="U5" i="5"/>
  <c r="T5" i="5"/>
  <c r="S5" i="5"/>
  <c r="R5" i="5"/>
  <c r="G24" i="5" l="1"/>
  <c r="G25" i="5"/>
  <c r="D7" i="11" s="1"/>
  <c r="G26" i="5"/>
  <c r="E7" i="11" s="1"/>
  <c r="G27" i="5"/>
  <c r="F7" i="11" s="1"/>
  <c r="C7" i="11"/>
  <c r="U7" i="4"/>
  <c r="T7" i="4"/>
  <c r="S7" i="4"/>
  <c r="R7" i="4"/>
  <c r="U6" i="4"/>
  <c r="T6" i="4"/>
  <c r="S6" i="4"/>
  <c r="R6" i="4"/>
  <c r="U5" i="4"/>
  <c r="G11" i="4" s="1"/>
  <c r="E9" i="11" s="1"/>
  <c r="T5" i="4"/>
  <c r="G10" i="4" s="1"/>
  <c r="D9" i="11" s="1"/>
  <c r="S5" i="4"/>
  <c r="R5" i="4"/>
  <c r="E10" i="11" l="1"/>
  <c r="D10" i="11"/>
  <c r="G9" i="4"/>
  <c r="C9" i="11" s="1"/>
  <c r="C10" i="11" s="1"/>
  <c r="G12" i="4"/>
  <c r="F9" i="11" s="1"/>
  <c r="F10" i="11" s="1"/>
</calcChain>
</file>

<file path=xl/sharedStrings.xml><?xml version="1.0" encoding="utf-8"?>
<sst xmlns="http://schemas.openxmlformats.org/spreadsheetml/2006/main" count="238" uniqueCount="79">
  <si>
    <t>Zap. št.</t>
  </si>
  <si>
    <t xml:space="preserve">Šifra blaga </t>
  </si>
  <si>
    <t>Opis blaga</t>
  </si>
  <si>
    <t>EM JN ZDM (javna naročila)</t>
  </si>
  <si>
    <t>Količina</t>
  </si>
  <si>
    <t>Cena/EM JN (brez DDV)</t>
  </si>
  <si>
    <t>% popusta</t>
  </si>
  <si>
    <t>% DDV</t>
  </si>
  <si>
    <t>Količina med EM JN in EM dob.</t>
  </si>
  <si>
    <t>EM dobavitelja</t>
  </si>
  <si>
    <t>Kataloška številka</t>
  </si>
  <si>
    <t>Dobaviteljev naziv blaga</t>
  </si>
  <si>
    <t>Proizvajalec</t>
  </si>
  <si>
    <t>Način pakiranja</t>
  </si>
  <si>
    <t>EM skladišča ZDM</t>
  </si>
  <si>
    <t>Količina med EM sklad. in EM dob.</t>
  </si>
  <si>
    <t>Način plačila (število dni)</t>
  </si>
  <si>
    <t>Končna vrednost (količina x cena/EM JN - popust + DDV)</t>
  </si>
  <si>
    <t>Neto vrednost (količina X cena/EM)</t>
  </si>
  <si>
    <t>Vrednost popusta</t>
  </si>
  <si>
    <t>Vrednost DDV</t>
  </si>
  <si>
    <t>KOM</t>
  </si>
  <si>
    <t/>
  </si>
  <si>
    <t xml:space="preserve">KOM       </t>
  </si>
  <si>
    <t>Neto vrednost</t>
  </si>
  <si>
    <t>Popust/rabat</t>
  </si>
  <si>
    <t>DDV</t>
  </si>
  <si>
    <t>Končna vrednost</t>
  </si>
  <si>
    <t>Planirana vrednost</t>
  </si>
  <si>
    <t>a1599ce6-0e89-45bb-acc2-c60f744fc2f0</t>
  </si>
  <si>
    <t>1408 OBUTEV</t>
  </si>
  <si>
    <t>St. razpisa: 3. sklop</t>
  </si>
  <si>
    <t>PAR</t>
  </si>
  <si>
    <t xml:space="preserve">PAR       </t>
  </si>
  <si>
    <t>3608d5cd-752f-4e22-b277-9f14420d0906</t>
  </si>
  <si>
    <t xml:space="preserve">Hlače, kombinirane letne za NMP in HNMP, 210-220 g/m2, moške/ženske, rdeče v kombinaciji s črno.       </t>
  </si>
  <si>
    <t xml:space="preserve">Bunda zaščitna moška/ženska za NMP in HNMP       </t>
  </si>
  <si>
    <t>Jopič taktični za NMP in HNMP</t>
  </si>
  <si>
    <t>St. razpisa: 1. SKLOP</t>
  </si>
  <si>
    <t>1409 MAJICE</t>
  </si>
  <si>
    <t xml:space="preserve">Majica bela, moška ali ženska, kratek rokav, raven ali oprijet kroj, okrogli izrez, sestava:100 % mako bombaž, teža 200 g/m2      </t>
  </si>
  <si>
    <t xml:space="preserve">Majica polo, razne barve, moška ali ženska, kratek rokav, raven kroj, s tremi bumbi, s poloovratnikom, sestava: 100 % bombaž, teža 200 g/m2      </t>
  </si>
  <si>
    <t>Majica kratek rokav, barva: bordo rdeča, standard: bombaž, brez oznake, sestava: 92% bombaž, 8 % elastan, teža cca 165 -200g/m2</t>
  </si>
  <si>
    <t>Majica dolgi rokav, barva: bordo rdeča, standard: bombaž, brez oznake, moška/ženska sestava: 96 % bombaž, 4 % elastan, teža cca 200 -220g/m2</t>
  </si>
  <si>
    <t xml:space="preserve">Majica kratek rokav za Center za krepitev zdravja, sestava: 92 % bombaž, 8% elastan, teža 165-200 g/m2 </t>
  </si>
  <si>
    <t xml:space="preserve">Majica dolgi rokav za Center za krepitev zdravja, sestava: 96 % bombaž,  4 % elastan, teža 200 - 220 g/m2 </t>
  </si>
  <si>
    <t>St. razpisa: 2. SKLOP</t>
  </si>
  <si>
    <t>Jakna zaščitna letna moška/ženska za NMP in HNMP</t>
  </si>
  <si>
    <t>Termo jopica/pulover  moška/ženska za NMP in HNMP</t>
  </si>
  <si>
    <t xml:space="preserve">Čevelj za NMP, visok usnjen, nepremočljiv </t>
  </si>
  <si>
    <t xml:space="preserve">Čevelj za NMP, polvisok usnjen, nepremočljiv    </t>
  </si>
  <si>
    <t>Čevelj za NMP, nizek tekstilni, nepremočljiv</t>
  </si>
  <si>
    <t>Majica s kratkimi rokavi za NMP in HNMP</t>
  </si>
  <si>
    <t>Kapa letna za NMP IN HNMP</t>
  </si>
  <si>
    <t>Kapa zimska za NMP IN HNMP</t>
  </si>
  <si>
    <t>Majica z dolgimi rokavi za NMP in HNMP</t>
  </si>
  <si>
    <t>Opis</t>
  </si>
  <si>
    <t>Skupaj vrednost brez DDV</t>
  </si>
  <si>
    <t>Končna vrednost s popustom in z DDV</t>
  </si>
  <si>
    <t>1.</t>
  </si>
  <si>
    <t>2.</t>
  </si>
  <si>
    <t>3.</t>
  </si>
  <si>
    <t>SKUPAJ:</t>
  </si>
  <si>
    <t>REKAPITULACIJA</t>
  </si>
  <si>
    <t>1404 - OBLAČILA ZA NUJNO MEDICINSKO POMOČ</t>
  </si>
  <si>
    <t>1409 - MAJICE</t>
  </si>
  <si>
    <t>1408 - OBUTEV (NMP)</t>
  </si>
  <si>
    <r>
      <t xml:space="preserve">Blago: </t>
    </r>
    <r>
      <rPr>
        <b/>
        <sz val="14"/>
        <rFont val="Arial Narrow"/>
        <family val="2"/>
        <charset val="238"/>
      </rPr>
      <t>ZAŠČITNA OBLAČILA za NMP in HNMP, izdelana iz okoljsko manj obremenjujočih materialov ter ZAŠČITNA OBUTEV za NMP in HNMP, razdeljena v tri sklope</t>
    </r>
  </si>
  <si>
    <t>PREDRAČUN POTROŠNEGA MATERIALA IN STORITEV DELA: Ponudnik naj priloži predračun za vse vrste potrošnega materiala kot so zadrge, sprimni trakovi, ceno za odsevne trakove po tekočem metru in ceno za vse vrste blaga po tekočem metru ter storitev dela (opis materiala, pakiranje, količina, kataloška številka in cena)</t>
  </si>
  <si>
    <t xml:space="preserve">1404 OBLAČILA REŠEVALNA SLUŽBA IN HNMP </t>
  </si>
  <si>
    <t>Pas dvojni za hlače dodatni za HNMP</t>
  </si>
  <si>
    <t>Pas dvojni za hlače za NMP in HNMP</t>
  </si>
  <si>
    <t>Jopič taktični dodatni za HNMP</t>
  </si>
  <si>
    <t>Jakna zaščitna letna dodatna za HNMP</t>
  </si>
  <si>
    <t>Bunda zaščitna dodatna za HNMP</t>
  </si>
  <si>
    <t>Termo jopica/pulover  moška/ženska dodatna za  HNMP</t>
  </si>
  <si>
    <t>Hlače dodatne za HNMP</t>
  </si>
  <si>
    <t>Majica  s kratkimi rokavi dodatna za HNMP</t>
  </si>
  <si>
    <t>Majica z dolgimi rokavi dodatna za HNMP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</si>
</sst>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EUR]"/>
    <numFmt numFmtId="165" formatCode="#,##0.00\ [$EUR]"/>
    <numFmt numFmtId="166" formatCode="_-* #,##0.00\ &quot;SIT&quot;_-;\-* #,##0.00\ &quot;SIT&quot;_-;_-* &quot;-&quot;??\ &quot;SIT&quot;_-;_-@_-"/>
    <numFmt numFmtId="167" formatCode="#,##0.00\ &quot;€&quot;"/>
    <numFmt numFmtId="168" formatCode="#,##0.000\ &quot;€&quot;"/>
  </numFmts>
  <fonts count="22">
    <font>
      <sz val="11"/>
      <color theme="1"/>
      <name val="Calibri"/>
      <family val="2"/>
      <charset val="238"/>
      <scheme val="minor"/>
    </font>
    <font>
      <sz val="10"/>
      <color indexed="9"/>
      <name val="Arial"/>
      <family val="2"/>
      <charset val="238"/>
    </font>
    <font>
      <b/>
      <sz val="10"/>
      <name val="Arial"/>
      <family val="2"/>
      <charset val="238"/>
    </font>
    <font>
      <sz val="11"/>
      <name val="Calibri"/>
      <family val="2"/>
      <charset val="238"/>
      <scheme val="minor"/>
    </font>
    <font>
      <sz val="10"/>
      <color indexed="9"/>
      <name val="Arial"/>
      <family val="2"/>
      <charset val="238"/>
    </font>
    <font>
      <b/>
      <sz val="10"/>
      <name val="Arial"/>
      <family val="2"/>
      <charset val="238"/>
    </font>
    <font>
      <sz val="11"/>
      <name val="Calibri"/>
      <family val="2"/>
      <charset val="238"/>
    </font>
    <font>
      <sz val="11"/>
      <color rgb="FF000000"/>
      <name val="Calibri"/>
      <family val="2"/>
      <charset val="238"/>
    </font>
    <font>
      <sz val="12"/>
      <name val="Calibri"/>
      <family val="2"/>
      <charset val="238"/>
      <scheme val="minor"/>
    </font>
    <font>
      <b/>
      <sz val="11"/>
      <color theme="1"/>
      <name val="Calibri"/>
      <family val="2"/>
      <charset val="238"/>
      <scheme val="minor"/>
    </font>
    <font>
      <b/>
      <sz val="14"/>
      <color theme="1"/>
      <name val="Calibri"/>
      <family val="2"/>
      <charset val="238"/>
      <scheme val="minor"/>
    </font>
    <font>
      <sz val="11"/>
      <name val="Arial Narrow CE"/>
      <charset val="238"/>
    </font>
    <font>
      <sz val="14"/>
      <name val="Arial Narrow CE"/>
      <charset val="238"/>
    </font>
    <font>
      <sz val="14"/>
      <name val="Arial Narrow"/>
      <family val="2"/>
    </font>
    <font>
      <b/>
      <sz val="14"/>
      <name val="Arial Narrow"/>
      <family val="2"/>
      <charset val="238"/>
    </font>
    <font>
      <sz val="14"/>
      <color theme="1"/>
      <name val="Calibri"/>
      <family val="2"/>
      <charset val="238"/>
      <scheme val="minor"/>
    </font>
    <font>
      <sz val="11"/>
      <name val="Arial Narrow"/>
      <family val="2"/>
    </font>
    <font>
      <b/>
      <sz val="11"/>
      <name val="Arial Narrow"/>
      <family val="2"/>
      <charset val="238"/>
    </font>
    <font>
      <b/>
      <sz val="11"/>
      <name val="Arial Narrow"/>
      <family val="2"/>
    </font>
    <font>
      <b/>
      <sz val="10"/>
      <name val="Arial Narrow"/>
      <family val="2"/>
    </font>
    <font>
      <sz val="10"/>
      <name val="Arial Narrow"/>
      <family val="2"/>
      <charset val="238"/>
    </font>
    <font>
      <b/>
      <sz val="10"/>
      <name val="Arial Narrow"/>
      <family val="2"/>
      <charset val="238"/>
    </font>
  </fonts>
  <fills count="11">
    <fill>
      <patternFill patternType="none"/>
    </fill>
    <fill>
      <patternFill patternType="gray125"/>
    </fill>
    <fill>
      <patternFill patternType="solid">
        <fgColor rgb="FFFFFF99"/>
        <bgColor indexed="64"/>
      </patternFill>
    </fill>
    <fill>
      <patternFill patternType="solid">
        <fgColor rgb="FFCCFF99"/>
        <bgColor indexed="64"/>
      </patternFill>
    </fill>
    <fill>
      <patternFill patternType="solid">
        <fgColor rgb="FFFF99FF"/>
        <bgColor indexed="64"/>
      </patternFill>
    </fill>
    <fill>
      <patternFill patternType="solid">
        <fgColor rgb="FF99FF66"/>
        <bgColor indexed="64"/>
      </patternFill>
    </fill>
    <fill>
      <patternFill patternType="solid">
        <fgColor rgb="FFFFFFFF"/>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79998168889431442"/>
        <bgColor indexed="64"/>
      </patternFill>
    </fill>
  </fills>
  <borders count="3">
    <border>
      <left/>
      <right/>
      <top/>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1" fillId="0" borderId="0"/>
    <xf numFmtId="0" fontId="11" fillId="0" borderId="0"/>
    <xf numFmtId="166" fontId="11" fillId="0" borderId="0" applyFont="0" applyFill="0" applyBorder="0" applyAlignment="0" applyProtection="0"/>
  </cellStyleXfs>
  <cellXfs count="53">
    <xf numFmtId="0" fontId="0" fillId="0" borderId="0" xfId="0"/>
    <xf numFmtId="0" fontId="1" fillId="0" borderId="0" xfId="0" applyFont="1" applyAlignment="1">
      <alignment vertical="top"/>
    </xf>
    <xf numFmtId="0" fontId="0" fillId="0" borderId="0" xfId="0" applyAlignment="1">
      <alignment vertical="top" wrapText="1"/>
    </xf>
    <xf numFmtId="10" fontId="0" fillId="0" borderId="0" xfId="0" applyNumberFormat="1" applyAlignment="1">
      <alignment vertical="top" wrapText="1"/>
    </xf>
    <xf numFmtId="49" fontId="0" fillId="0" borderId="0" xfId="0" applyNumberFormat="1" applyAlignment="1">
      <alignment vertical="top" wrapText="1"/>
    </xf>
    <xf numFmtId="0" fontId="2" fillId="0" borderId="0" xfId="0" applyFont="1" applyAlignment="1">
      <alignment vertical="top"/>
    </xf>
    <xf numFmtId="0" fontId="0" fillId="0" borderId="1" xfId="0" applyBorder="1" applyAlignment="1">
      <alignment wrapText="1"/>
    </xf>
    <xf numFmtId="0" fontId="0" fillId="2" borderId="1" xfId="0" applyFill="1" applyBorder="1" applyAlignment="1">
      <alignment wrapText="1"/>
    </xf>
    <xf numFmtId="0" fontId="0" fillId="3" borderId="1" xfId="0" applyFill="1" applyBorder="1" applyAlignment="1">
      <alignment wrapText="1"/>
    </xf>
    <xf numFmtId="0" fontId="0" fillId="4" borderId="1" xfId="0" applyFill="1" applyBorder="1" applyAlignment="1">
      <alignment wrapText="1"/>
    </xf>
    <xf numFmtId="10" fontId="0" fillId="4" borderId="1" xfId="0" applyNumberFormat="1" applyFill="1" applyBorder="1" applyAlignment="1">
      <alignment wrapText="1"/>
    </xf>
    <xf numFmtId="0" fontId="0" fillId="5" borderId="1" xfId="0" applyFill="1" applyBorder="1" applyAlignment="1">
      <alignment wrapText="1"/>
    </xf>
    <xf numFmtId="164" fontId="0" fillId="0" borderId="0" xfId="0" applyNumberFormat="1" applyAlignment="1" applyProtection="1">
      <alignment vertical="top" wrapText="1"/>
      <protection locked="0"/>
    </xf>
    <xf numFmtId="10" fontId="0" fillId="0" borderId="0" xfId="0" applyNumberFormat="1" applyAlignment="1" applyProtection="1">
      <alignment vertical="top" wrapText="1"/>
      <protection locked="0"/>
    </xf>
    <xf numFmtId="0" fontId="0" fillId="0" borderId="0" xfId="0" applyAlignment="1" applyProtection="1">
      <alignment vertical="top" wrapText="1"/>
      <protection locked="0"/>
    </xf>
    <xf numFmtId="0" fontId="0" fillId="0" borderId="0" xfId="0" applyAlignment="1" applyProtection="1">
      <alignment vertical="top" wrapText="1"/>
    </xf>
    <xf numFmtId="0" fontId="0" fillId="6" borderId="1" xfId="0" applyFill="1" applyBorder="1" applyAlignment="1">
      <alignment wrapText="1"/>
    </xf>
    <xf numFmtId="165" fontId="0" fillId="5" borderId="1" xfId="0" applyNumberFormat="1" applyFill="1" applyBorder="1" applyAlignment="1" applyProtection="1">
      <alignment wrapText="1"/>
      <protection locked="0"/>
    </xf>
    <xf numFmtId="165" fontId="0" fillId="7" borderId="1" xfId="0" applyNumberFormat="1" applyFill="1" applyBorder="1" applyAlignment="1" applyProtection="1">
      <alignment wrapText="1"/>
      <protection locked="0"/>
    </xf>
    <xf numFmtId="0" fontId="3" fillId="0" borderId="0" xfId="0" applyFont="1" applyAlignment="1">
      <alignment vertical="top" wrapText="1"/>
    </xf>
    <xf numFmtId="0" fontId="0" fillId="0" borderId="0" xfId="0" applyFill="1" applyAlignment="1">
      <alignment vertical="top" wrapText="1"/>
    </xf>
    <xf numFmtId="10" fontId="0" fillId="0" borderId="0" xfId="0" applyNumberFormat="1" applyFill="1" applyAlignment="1">
      <alignment vertical="top" wrapText="1"/>
    </xf>
    <xf numFmtId="0" fontId="3" fillId="0" borderId="0" xfId="0" applyFont="1" applyFill="1" applyAlignment="1">
      <alignment vertical="top" wrapText="1"/>
    </xf>
    <xf numFmtId="10" fontId="3" fillId="0" borderId="0" xfId="0" applyNumberFormat="1" applyFont="1" applyFill="1" applyAlignment="1">
      <alignment vertical="top" wrapText="1"/>
    </xf>
    <xf numFmtId="0" fontId="4" fillId="0" borderId="0" xfId="0" applyFont="1" applyAlignment="1">
      <alignment vertical="top"/>
    </xf>
    <xf numFmtId="0" fontId="5" fillId="0" borderId="0" xfId="0" applyFont="1" applyAlignment="1">
      <alignment vertical="top"/>
    </xf>
    <xf numFmtId="0" fontId="6" fillId="0" borderId="0" xfId="0" applyFont="1" applyFill="1" applyAlignment="1">
      <alignment vertical="top" wrapText="1"/>
    </xf>
    <xf numFmtId="10" fontId="6" fillId="0" borderId="0" xfId="0" applyNumberFormat="1" applyFont="1" applyFill="1" applyAlignment="1">
      <alignment vertical="top" wrapText="1"/>
    </xf>
    <xf numFmtId="0" fontId="7" fillId="0" borderId="0" xfId="0" applyFont="1" applyAlignment="1">
      <alignment vertical="top" wrapText="1"/>
    </xf>
    <xf numFmtId="0" fontId="6" fillId="0" borderId="0" xfId="0" applyFont="1" applyAlignment="1">
      <alignment vertical="top" wrapText="1"/>
    </xf>
    <xf numFmtId="0" fontId="8" fillId="0" borderId="0" xfId="0" applyFont="1" applyFill="1" applyAlignment="1">
      <alignment wrapText="1"/>
    </xf>
    <xf numFmtId="0" fontId="10" fillId="0" borderId="0" xfId="0" applyFont="1"/>
    <xf numFmtId="0" fontId="12" fillId="0" borderId="0" xfId="1" applyFont="1"/>
    <xf numFmtId="0" fontId="13" fillId="0" borderId="0" xfId="1" applyFont="1" applyAlignment="1">
      <alignment vertical="top"/>
    </xf>
    <xf numFmtId="0" fontId="15" fillId="0" borderId="0" xfId="0" applyFont="1"/>
    <xf numFmtId="0" fontId="11" fillId="0" borderId="0" xfId="1"/>
    <xf numFmtId="0" fontId="16" fillId="0" borderId="0" xfId="1" applyFont="1" applyAlignment="1">
      <alignment vertical="top"/>
    </xf>
    <xf numFmtId="0" fontId="17" fillId="8" borderId="2" xfId="2" applyFont="1" applyFill="1" applyBorder="1" applyAlignment="1" applyProtection="1">
      <alignment vertical="center"/>
    </xf>
    <xf numFmtId="0" fontId="17" fillId="8" borderId="2" xfId="2" applyFont="1" applyFill="1" applyBorder="1" applyAlignment="1" applyProtection="1">
      <alignment horizontal="left" vertical="center"/>
    </xf>
    <xf numFmtId="167" fontId="17" fillId="8" borderId="2" xfId="3" applyNumberFormat="1" applyFont="1" applyFill="1" applyBorder="1" applyAlignment="1" applyProtection="1">
      <alignment horizontal="center" vertical="center" wrapText="1"/>
    </xf>
    <xf numFmtId="168" fontId="9" fillId="8" borderId="2" xfId="0" applyNumberFormat="1" applyFont="1" applyFill="1" applyBorder="1" applyAlignment="1">
      <alignment horizontal="center" vertical="center" wrapText="1"/>
    </xf>
    <xf numFmtId="0" fontId="18" fillId="9" borderId="2" xfId="1" applyFont="1" applyFill="1" applyBorder="1" applyAlignment="1">
      <alignment vertical="center" wrapText="1"/>
    </xf>
    <xf numFmtId="17" fontId="19" fillId="9" borderId="2" xfId="1" applyNumberFormat="1" applyFont="1" applyFill="1" applyBorder="1" applyAlignment="1">
      <alignment horizontal="left" vertical="center"/>
    </xf>
    <xf numFmtId="167" fontId="20" fillId="0" borderId="2" xfId="3" applyNumberFormat="1" applyFont="1" applyBorder="1" applyAlignment="1" applyProtection="1">
      <alignment horizontal="center" vertical="center"/>
      <protection locked="0"/>
    </xf>
    <xf numFmtId="167" fontId="20" fillId="0" borderId="2" xfId="3" applyNumberFormat="1" applyFont="1" applyBorder="1" applyAlignment="1" applyProtection="1">
      <alignment horizontal="center" vertical="center"/>
    </xf>
    <xf numFmtId="168" fontId="20" fillId="0" borderId="2" xfId="3" applyNumberFormat="1" applyFont="1" applyBorder="1" applyAlignment="1" applyProtection="1">
      <alignment horizontal="center" vertical="center"/>
    </xf>
    <xf numFmtId="0" fontId="18" fillId="10" borderId="2" xfId="1" applyFont="1" applyFill="1" applyBorder="1" applyAlignment="1">
      <alignment vertical="center" wrapText="1"/>
    </xf>
    <xf numFmtId="17" fontId="19" fillId="10" borderId="2" xfId="1" applyNumberFormat="1" applyFont="1" applyFill="1" applyBorder="1" applyAlignment="1">
      <alignment horizontal="left" vertical="center"/>
    </xf>
    <xf numFmtId="17" fontId="19" fillId="9" borderId="2" xfId="1" applyNumberFormat="1" applyFont="1" applyFill="1" applyBorder="1" applyAlignment="1">
      <alignment horizontal="left" vertical="center" wrapText="1"/>
    </xf>
    <xf numFmtId="3" fontId="0" fillId="0" borderId="0" xfId="0" applyNumberFormat="1" applyAlignment="1">
      <alignment vertical="top" wrapText="1"/>
    </xf>
    <xf numFmtId="167" fontId="21" fillId="10" borderId="2" xfId="3" applyNumberFormat="1" applyFont="1" applyFill="1" applyBorder="1" applyAlignment="1" applyProtection="1">
      <alignment horizontal="center" vertical="center"/>
    </xf>
    <xf numFmtId="10" fontId="9" fillId="0" borderId="0" xfId="0" applyNumberFormat="1" applyFont="1" applyAlignment="1">
      <alignment vertical="top" wrapText="1"/>
    </xf>
    <xf numFmtId="3" fontId="3" fillId="0" borderId="0" xfId="0" applyNumberFormat="1" applyFont="1" applyAlignment="1">
      <alignment vertical="top" wrapText="1"/>
    </xf>
  </cellXfs>
  <cellStyles count="4">
    <cellStyle name="Navadno" xfId="0" builtinId="0"/>
    <cellStyle name="Navadno 2" xfId="1" xr:uid="{D77DE809-4E77-4A5D-B6F6-28910486741E}"/>
    <cellStyle name="Navadno 3" xfId="2" xr:uid="{10F8DFEF-368A-4EED-A3BC-3B4FC9178E4D}"/>
    <cellStyle name="Valuta 2" xfId="3" xr:uid="{E15350D8-8AB1-4D72-9F91-F618E0ED1D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6CD2C-F2A2-4A8A-B782-255268BA5190}">
  <dimension ref="A2:F10"/>
  <sheetViews>
    <sheetView workbookViewId="0">
      <selection activeCell="C10" sqref="C10"/>
    </sheetView>
  </sheetViews>
  <sheetFormatPr defaultRowHeight="15"/>
  <cols>
    <col min="1" max="1" width="15.140625" customWidth="1"/>
    <col min="2" max="2" width="29.28515625" customWidth="1"/>
    <col min="3" max="5" width="28.7109375" customWidth="1"/>
    <col min="6" max="6" width="22.7109375" customWidth="1"/>
    <col min="7" max="7" width="12.5703125" customWidth="1"/>
    <col min="255" max="255" width="6.85546875" customWidth="1"/>
    <col min="256" max="256" width="29.28515625" customWidth="1"/>
    <col min="257" max="257" width="28.7109375" customWidth="1"/>
    <col min="258" max="258" width="24.42578125" customWidth="1"/>
    <col min="259" max="259" width="28.7109375" customWidth="1"/>
    <col min="260" max="260" width="23.140625" customWidth="1"/>
    <col min="261" max="261" width="28.7109375" customWidth="1"/>
    <col min="262" max="262" width="22.7109375" customWidth="1"/>
    <col min="263" max="263" width="12.5703125" customWidth="1"/>
    <col min="511" max="511" width="6.85546875" customWidth="1"/>
    <col min="512" max="512" width="29.28515625" customWidth="1"/>
    <col min="513" max="513" width="28.7109375" customWidth="1"/>
    <col min="514" max="514" width="24.42578125" customWidth="1"/>
    <col min="515" max="515" width="28.7109375" customWidth="1"/>
    <col min="516" max="516" width="23.140625" customWidth="1"/>
    <col min="517" max="517" width="28.7109375" customWidth="1"/>
    <col min="518" max="518" width="22.7109375" customWidth="1"/>
    <col min="519" max="519" width="12.5703125" customWidth="1"/>
    <col min="767" max="767" width="6.85546875" customWidth="1"/>
    <col min="768" max="768" width="29.28515625" customWidth="1"/>
    <col min="769" max="769" width="28.7109375" customWidth="1"/>
    <col min="770" max="770" width="24.42578125" customWidth="1"/>
    <col min="771" max="771" width="28.7109375" customWidth="1"/>
    <col min="772" max="772" width="23.140625" customWidth="1"/>
    <col min="773" max="773" width="28.7109375" customWidth="1"/>
    <col min="774" max="774" width="22.7109375" customWidth="1"/>
    <col min="775" max="775" width="12.5703125" customWidth="1"/>
    <col min="1023" max="1023" width="6.85546875" customWidth="1"/>
    <col min="1024" max="1024" width="29.28515625" customWidth="1"/>
    <col min="1025" max="1025" width="28.7109375" customWidth="1"/>
    <col min="1026" max="1026" width="24.42578125" customWidth="1"/>
    <col min="1027" max="1027" width="28.7109375" customWidth="1"/>
    <col min="1028" max="1028" width="23.140625" customWidth="1"/>
    <col min="1029" max="1029" width="28.7109375" customWidth="1"/>
    <col min="1030" max="1030" width="22.7109375" customWidth="1"/>
    <col min="1031" max="1031" width="12.5703125" customWidth="1"/>
    <col min="1279" max="1279" width="6.85546875" customWidth="1"/>
    <col min="1280" max="1280" width="29.28515625" customWidth="1"/>
    <col min="1281" max="1281" width="28.7109375" customWidth="1"/>
    <col min="1282" max="1282" width="24.42578125" customWidth="1"/>
    <col min="1283" max="1283" width="28.7109375" customWidth="1"/>
    <col min="1284" max="1284" width="23.140625" customWidth="1"/>
    <col min="1285" max="1285" width="28.7109375" customWidth="1"/>
    <col min="1286" max="1286" width="22.7109375" customWidth="1"/>
    <col min="1287" max="1287" width="12.5703125" customWidth="1"/>
    <col min="1535" max="1535" width="6.85546875" customWidth="1"/>
    <col min="1536" max="1536" width="29.28515625" customWidth="1"/>
    <col min="1537" max="1537" width="28.7109375" customWidth="1"/>
    <col min="1538" max="1538" width="24.42578125" customWidth="1"/>
    <col min="1539" max="1539" width="28.7109375" customWidth="1"/>
    <col min="1540" max="1540" width="23.140625" customWidth="1"/>
    <col min="1541" max="1541" width="28.7109375" customWidth="1"/>
    <col min="1542" max="1542" width="22.7109375" customWidth="1"/>
    <col min="1543" max="1543" width="12.5703125" customWidth="1"/>
    <col min="1791" max="1791" width="6.85546875" customWidth="1"/>
    <col min="1792" max="1792" width="29.28515625" customWidth="1"/>
    <col min="1793" max="1793" width="28.7109375" customWidth="1"/>
    <col min="1794" max="1794" width="24.42578125" customWidth="1"/>
    <col min="1795" max="1795" width="28.7109375" customWidth="1"/>
    <col min="1796" max="1796" width="23.140625" customWidth="1"/>
    <col min="1797" max="1797" width="28.7109375" customWidth="1"/>
    <col min="1798" max="1798" width="22.7109375" customWidth="1"/>
    <col min="1799" max="1799" width="12.5703125" customWidth="1"/>
    <col min="2047" max="2047" width="6.85546875" customWidth="1"/>
    <col min="2048" max="2048" width="29.28515625" customWidth="1"/>
    <col min="2049" max="2049" width="28.7109375" customWidth="1"/>
    <col min="2050" max="2050" width="24.42578125" customWidth="1"/>
    <col min="2051" max="2051" width="28.7109375" customWidth="1"/>
    <col min="2052" max="2052" width="23.140625" customWidth="1"/>
    <col min="2053" max="2053" width="28.7109375" customWidth="1"/>
    <col min="2054" max="2054" width="22.7109375" customWidth="1"/>
    <col min="2055" max="2055" width="12.5703125" customWidth="1"/>
    <col min="2303" max="2303" width="6.85546875" customWidth="1"/>
    <col min="2304" max="2304" width="29.28515625" customWidth="1"/>
    <col min="2305" max="2305" width="28.7109375" customWidth="1"/>
    <col min="2306" max="2306" width="24.42578125" customWidth="1"/>
    <col min="2307" max="2307" width="28.7109375" customWidth="1"/>
    <col min="2308" max="2308" width="23.140625" customWidth="1"/>
    <col min="2309" max="2309" width="28.7109375" customWidth="1"/>
    <col min="2310" max="2310" width="22.7109375" customWidth="1"/>
    <col min="2311" max="2311" width="12.5703125" customWidth="1"/>
    <col min="2559" max="2559" width="6.85546875" customWidth="1"/>
    <col min="2560" max="2560" width="29.28515625" customWidth="1"/>
    <col min="2561" max="2561" width="28.7109375" customWidth="1"/>
    <col min="2562" max="2562" width="24.42578125" customWidth="1"/>
    <col min="2563" max="2563" width="28.7109375" customWidth="1"/>
    <col min="2564" max="2564" width="23.140625" customWidth="1"/>
    <col min="2565" max="2565" width="28.7109375" customWidth="1"/>
    <col min="2566" max="2566" width="22.7109375" customWidth="1"/>
    <col min="2567" max="2567" width="12.5703125" customWidth="1"/>
    <col min="2815" max="2815" width="6.85546875" customWidth="1"/>
    <col min="2816" max="2816" width="29.28515625" customWidth="1"/>
    <col min="2817" max="2817" width="28.7109375" customWidth="1"/>
    <col min="2818" max="2818" width="24.42578125" customWidth="1"/>
    <col min="2819" max="2819" width="28.7109375" customWidth="1"/>
    <col min="2820" max="2820" width="23.140625" customWidth="1"/>
    <col min="2821" max="2821" width="28.7109375" customWidth="1"/>
    <col min="2822" max="2822" width="22.7109375" customWidth="1"/>
    <col min="2823" max="2823" width="12.5703125" customWidth="1"/>
    <col min="3071" max="3071" width="6.85546875" customWidth="1"/>
    <col min="3072" max="3072" width="29.28515625" customWidth="1"/>
    <col min="3073" max="3073" width="28.7109375" customWidth="1"/>
    <col min="3074" max="3074" width="24.42578125" customWidth="1"/>
    <col min="3075" max="3075" width="28.7109375" customWidth="1"/>
    <col min="3076" max="3076" width="23.140625" customWidth="1"/>
    <col min="3077" max="3077" width="28.7109375" customWidth="1"/>
    <col min="3078" max="3078" width="22.7109375" customWidth="1"/>
    <col min="3079" max="3079" width="12.5703125" customWidth="1"/>
    <col min="3327" max="3327" width="6.85546875" customWidth="1"/>
    <col min="3328" max="3328" width="29.28515625" customWidth="1"/>
    <col min="3329" max="3329" width="28.7109375" customWidth="1"/>
    <col min="3330" max="3330" width="24.42578125" customWidth="1"/>
    <col min="3331" max="3331" width="28.7109375" customWidth="1"/>
    <col min="3332" max="3332" width="23.140625" customWidth="1"/>
    <col min="3333" max="3333" width="28.7109375" customWidth="1"/>
    <col min="3334" max="3334" width="22.7109375" customWidth="1"/>
    <col min="3335" max="3335" width="12.5703125" customWidth="1"/>
    <col min="3583" max="3583" width="6.85546875" customWidth="1"/>
    <col min="3584" max="3584" width="29.28515625" customWidth="1"/>
    <col min="3585" max="3585" width="28.7109375" customWidth="1"/>
    <col min="3586" max="3586" width="24.42578125" customWidth="1"/>
    <col min="3587" max="3587" width="28.7109375" customWidth="1"/>
    <col min="3588" max="3588" width="23.140625" customWidth="1"/>
    <col min="3589" max="3589" width="28.7109375" customWidth="1"/>
    <col min="3590" max="3590" width="22.7109375" customWidth="1"/>
    <col min="3591" max="3591" width="12.5703125" customWidth="1"/>
    <col min="3839" max="3839" width="6.85546875" customWidth="1"/>
    <col min="3840" max="3840" width="29.28515625" customWidth="1"/>
    <col min="3841" max="3841" width="28.7109375" customWidth="1"/>
    <col min="3842" max="3842" width="24.42578125" customWidth="1"/>
    <col min="3843" max="3843" width="28.7109375" customWidth="1"/>
    <col min="3844" max="3844" width="23.140625" customWidth="1"/>
    <col min="3845" max="3845" width="28.7109375" customWidth="1"/>
    <col min="3846" max="3846" width="22.7109375" customWidth="1"/>
    <col min="3847" max="3847" width="12.5703125" customWidth="1"/>
    <col min="4095" max="4095" width="6.85546875" customWidth="1"/>
    <col min="4096" max="4096" width="29.28515625" customWidth="1"/>
    <col min="4097" max="4097" width="28.7109375" customWidth="1"/>
    <col min="4098" max="4098" width="24.42578125" customWidth="1"/>
    <col min="4099" max="4099" width="28.7109375" customWidth="1"/>
    <col min="4100" max="4100" width="23.140625" customWidth="1"/>
    <col min="4101" max="4101" width="28.7109375" customWidth="1"/>
    <col min="4102" max="4102" width="22.7109375" customWidth="1"/>
    <col min="4103" max="4103" width="12.5703125" customWidth="1"/>
    <col min="4351" max="4351" width="6.85546875" customWidth="1"/>
    <col min="4352" max="4352" width="29.28515625" customWidth="1"/>
    <col min="4353" max="4353" width="28.7109375" customWidth="1"/>
    <col min="4354" max="4354" width="24.42578125" customWidth="1"/>
    <col min="4355" max="4355" width="28.7109375" customWidth="1"/>
    <col min="4356" max="4356" width="23.140625" customWidth="1"/>
    <col min="4357" max="4357" width="28.7109375" customWidth="1"/>
    <col min="4358" max="4358" width="22.7109375" customWidth="1"/>
    <col min="4359" max="4359" width="12.5703125" customWidth="1"/>
    <col min="4607" max="4607" width="6.85546875" customWidth="1"/>
    <col min="4608" max="4608" width="29.28515625" customWidth="1"/>
    <col min="4609" max="4609" width="28.7109375" customWidth="1"/>
    <col min="4610" max="4610" width="24.42578125" customWidth="1"/>
    <col min="4611" max="4611" width="28.7109375" customWidth="1"/>
    <col min="4612" max="4612" width="23.140625" customWidth="1"/>
    <col min="4613" max="4613" width="28.7109375" customWidth="1"/>
    <col min="4614" max="4614" width="22.7109375" customWidth="1"/>
    <col min="4615" max="4615" width="12.5703125" customWidth="1"/>
    <col min="4863" max="4863" width="6.85546875" customWidth="1"/>
    <col min="4864" max="4864" width="29.28515625" customWidth="1"/>
    <col min="4865" max="4865" width="28.7109375" customWidth="1"/>
    <col min="4866" max="4866" width="24.42578125" customWidth="1"/>
    <col min="4867" max="4867" width="28.7109375" customWidth="1"/>
    <col min="4868" max="4868" width="23.140625" customWidth="1"/>
    <col min="4869" max="4869" width="28.7109375" customWidth="1"/>
    <col min="4870" max="4870" width="22.7109375" customWidth="1"/>
    <col min="4871" max="4871" width="12.5703125" customWidth="1"/>
    <col min="5119" max="5119" width="6.85546875" customWidth="1"/>
    <col min="5120" max="5120" width="29.28515625" customWidth="1"/>
    <col min="5121" max="5121" width="28.7109375" customWidth="1"/>
    <col min="5122" max="5122" width="24.42578125" customWidth="1"/>
    <col min="5123" max="5123" width="28.7109375" customWidth="1"/>
    <col min="5124" max="5124" width="23.140625" customWidth="1"/>
    <col min="5125" max="5125" width="28.7109375" customWidth="1"/>
    <col min="5126" max="5126" width="22.7109375" customWidth="1"/>
    <col min="5127" max="5127" width="12.5703125" customWidth="1"/>
    <col min="5375" max="5375" width="6.85546875" customWidth="1"/>
    <col min="5376" max="5376" width="29.28515625" customWidth="1"/>
    <col min="5377" max="5377" width="28.7109375" customWidth="1"/>
    <col min="5378" max="5378" width="24.42578125" customWidth="1"/>
    <col min="5379" max="5379" width="28.7109375" customWidth="1"/>
    <col min="5380" max="5380" width="23.140625" customWidth="1"/>
    <col min="5381" max="5381" width="28.7109375" customWidth="1"/>
    <col min="5382" max="5382" width="22.7109375" customWidth="1"/>
    <col min="5383" max="5383" width="12.5703125" customWidth="1"/>
    <col min="5631" max="5631" width="6.85546875" customWidth="1"/>
    <col min="5632" max="5632" width="29.28515625" customWidth="1"/>
    <col min="5633" max="5633" width="28.7109375" customWidth="1"/>
    <col min="5634" max="5634" width="24.42578125" customWidth="1"/>
    <col min="5635" max="5635" width="28.7109375" customWidth="1"/>
    <col min="5636" max="5636" width="23.140625" customWidth="1"/>
    <col min="5637" max="5637" width="28.7109375" customWidth="1"/>
    <col min="5638" max="5638" width="22.7109375" customWidth="1"/>
    <col min="5639" max="5639" width="12.5703125" customWidth="1"/>
    <col min="5887" max="5887" width="6.85546875" customWidth="1"/>
    <col min="5888" max="5888" width="29.28515625" customWidth="1"/>
    <col min="5889" max="5889" width="28.7109375" customWidth="1"/>
    <col min="5890" max="5890" width="24.42578125" customWidth="1"/>
    <col min="5891" max="5891" width="28.7109375" customWidth="1"/>
    <col min="5892" max="5892" width="23.140625" customWidth="1"/>
    <col min="5893" max="5893" width="28.7109375" customWidth="1"/>
    <col min="5894" max="5894" width="22.7109375" customWidth="1"/>
    <col min="5895" max="5895" width="12.5703125" customWidth="1"/>
    <col min="6143" max="6143" width="6.85546875" customWidth="1"/>
    <col min="6144" max="6144" width="29.28515625" customWidth="1"/>
    <col min="6145" max="6145" width="28.7109375" customWidth="1"/>
    <col min="6146" max="6146" width="24.42578125" customWidth="1"/>
    <col min="6147" max="6147" width="28.7109375" customWidth="1"/>
    <col min="6148" max="6148" width="23.140625" customWidth="1"/>
    <col min="6149" max="6149" width="28.7109375" customWidth="1"/>
    <col min="6150" max="6150" width="22.7109375" customWidth="1"/>
    <col min="6151" max="6151" width="12.5703125" customWidth="1"/>
    <col min="6399" max="6399" width="6.85546875" customWidth="1"/>
    <col min="6400" max="6400" width="29.28515625" customWidth="1"/>
    <col min="6401" max="6401" width="28.7109375" customWidth="1"/>
    <col min="6402" max="6402" width="24.42578125" customWidth="1"/>
    <col min="6403" max="6403" width="28.7109375" customWidth="1"/>
    <col min="6404" max="6404" width="23.140625" customWidth="1"/>
    <col min="6405" max="6405" width="28.7109375" customWidth="1"/>
    <col min="6406" max="6406" width="22.7109375" customWidth="1"/>
    <col min="6407" max="6407" width="12.5703125" customWidth="1"/>
    <col min="6655" max="6655" width="6.85546875" customWidth="1"/>
    <col min="6656" max="6656" width="29.28515625" customWidth="1"/>
    <col min="6657" max="6657" width="28.7109375" customWidth="1"/>
    <col min="6658" max="6658" width="24.42578125" customWidth="1"/>
    <col min="6659" max="6659" width="28.7109375" customWidth="1"/>
    <col min="6660" max="6660" width="23.140625" customWidth="1"/>
    <col min="6661" max="6661" width="28.7109375" customWidth="1"/>
    <col min="6662" max="6662" width="22.7109375" customWidth="1"/>
    <col min="6663" max="6663" width="12.5703125" customWidth="1"/>
    <col min="6911" max="6911" width="6.85546875" customWidth="1"/>
    <col min="6912" max="6912" width="29.28515625" customWidth="1"/>
    <col min="6913" max="6913" width="28.7109375" customWidth="1"/>
    <col min="6914" max="6914" width="24.42578125" customWidth="1"/>
    <col min="6915" max="6915" width="28.7109375" customWidth="1"/>
    <col min="6916" max="6916" width="23.140625" customWidth="1"/>
    <col min="6917" max="6917" width="28.7109375" customWidth="1"/>
    <col min="6918" max="6918" width="22.7109375" customWidth="1"/>
    <col min="6919" max="6919" width="12.5703125" customWidth="1"/>
    <col min="7167" max="7167" width="6.85546875" customWidth="1"/>
    <col min="7168" max="7168" width="29.28515625" customWidth="1"/>
    <col min="7169" max="7169" width="28.7109375" customWidth="1"/>
    <col min="7170" max="7170" width="24.42578125" customWidth="1"/>
    <col min="7171" max="7171" width="28.7109375" customWidth="1"/>
    <col min="7172" max="7172" width="23.140625" customWidth="1"/>
    <col min="7173" max="7173" width="28.7109375" customWidth="1"/>
    <col min="7174" max="7174" width="22.7109375" customWidth="1"/>
    <col min="7175" max="7175" width="12.5703125" customWidth="1"/>
    <col min="7423" max="7423" width="6.85546875" customWidth="1"/>
    <col min="7424" max="7424" width="29.28515625" customWidth="1"/>
    <col min="7425" max="7425" width="28.7109375" customWidth="1"/>
    <col min="7426" max="7426" width="24.42578125" customWidth="1"/>
    <col min="7427" max="7427" width="28.7109375" customWidth="1"/>
    <col min="7428" max="7428" width="23.140625" customWidth="1"/>
    <col min="7429" max="7429" width="28.7109375" customWidth="1"/>
    <col min="7430" max="7430" width="22.7109375" customWidth="1"/>
    <col min="7431" max="7431" width="12.5703125" customWidth="1"/>
    <col min="7679" max="7679" width="6.85546875" customWidth="1"/>
    <col min="7680" max="7680" width="29.28515625" customWidth="1"/>
    <col min="7681" max="7681" width="28.7109375" customWidth="1"/>
    <col min="7682" max="7682" width="24.42578125" customWidth="1"/>
    <col min="7683" max="7683" width="28.7109375" customWidth="1"/>
    <col min="7684" max="7684" width="23.140625" customWidth="1"/>
    <col min="7685" max="7685" width="28.7109375" customWidth="1"/>
    <col min="7686" max="7686" width="22.7109375" customWidth="1"/>
    <col min="7687" max="7687" width="12.5703125" customWidth="1"/>
    <col min="7935" max="7935" width="6.85546875" customWidth="1"/>
    <col min="7936" max="7936" width="29.28515625" customWidth="1"/>
    <col min="7937" max="7937" width="28.7109375" customWidth="1"/>
    <col min="7938" max="7938" width="24.42578125" customWidth="1"/>
    <col min="7939" max="7939" width="28.7109375" customWidth="1"/>
    <col min="7940" max="7940" width="23.140625" customWidth="1"/>
    <col min="7941" max="7941" width="28.7109375" customWidth="1"/>
    <col min="7942" max="7942" width="22.7109375" customWidth="1"/>
    <col min="7943" max="7943" width="12.5703125" customWidth="1"/>
    <col min="8191" max="8191" width="6.85546875" customWidth="1"/>
    <col min="8192" max="8192" width="29.28515625" customWidth="1"/>
    <col min="8193" max="8193" width="28.7109375" customWidth="1"/>
    <col min="8194" max="8194" width="24.42578125" customWidth="1"/>
    <col min="8195" max="8195" width="28.7109375" customWidth="1"/>
    <col min="8196" max="8196" width="23.140625" customWidth="1"/>
    <col min="8197" max="8197" width="28.7109375" customWidth="1"/>
    <col min="8198" max="8198" width="22.7109375" customWidth="1"/>
    <col min="8199" max="8199" width="12.5703125" customWidth="1"/>
    <col min="8447" max="8447" width="6.85546875" customWidth="1"/>
    <col min="8448" max="8448" width="29.28515625" customWidth="1"/>
    <col min="8449" max="8449" width="28.7109375" customWidth="1"/>
    <col min="8450" max="8450" width="24.42578125" customWidth="1"/>
    <col min="8451" max="8451" width="28.7109375" customWidth="1"/>
    <col min="8452" max="8452" width="23.140625" customWidth="1"/>
    <col min="8453" max="8453" width="28.7109375" customWidth="1"/>
    <col min="8454" max="8454" width="22.7109375" customWidth="1"/>
    <col min="8455" max="8455" width="12.5703125" customWidth="1"/>
    <col min="8703" max="8703" width="6.85546875" customWidth="1"/>
    <col min="8704" max="8704" width="29.28515625" customWidth="1"/>
    <col min="8705" max="8705" width="28.7109375" customWidth="1"/>
    <col min="8706" max="8706" width="24.42578125" customWidth="1"/>
    <col min="8707" max="8707" width="28.7109375" customWidth="1"/>
    <col min="8708" max="8708" width="23.140625" customWidth="1"/>
    <col min="8709" max="8709" width="28.7109375" customWidth="1"/>
    <col min="8710" max="8710" width="22.7109375" customWidth="1"/>
    <col min="8711" max="8711" width="12.5703125" customWidth="1"/>
    <col min="8959" max="8959" width="6.85546875" customWidth="1"/>
    <col min="8960" max="8960" width="29.28515625" customWidth="1"/>
    <col min="8961" max="8961" width="28.7109375" customWidth="1"/>
    <col min="8962" max="8962" width="24.42578125" customWidth="1"/>
    <col min="8963" max="8963" width="28.7109375" customWidth="1"/>
    <col min="8964" max="8964" width="23.140625" customWidth="1"/>
    <col min="8965" max="8965" width="28.7109375" customWidth="1"/>
    <col min="8966" max="8966" width="22.7109375" customWidth="1"/>
    <col min="8967" max="8967" width="12.5703125" customWidth="1"/>
    <col min="9215" max="9215" width="6.85546875" customWidth="1"/>
    <col min="9216" max="9216" width="29.28515625" customWidth="1"/>
    <col min="9217" max="9217" width="28.7109375" customWidth="1"/>
    <col min="9218" max="9218" width="24.42578125" customWidth="1"/>
    <col min="9219" max="9219" width="28.7109375" customWidth="1"/>
    <col min="9220" max="9220" width="23.140625" customWidth="1"/>
    <col min="9221" max="9221" width="28.7109375" customWidth="1"/>
    <col min="9222" max="9222" width="22.7109375" customWidth="1"/>
    <col min="9223" max="9223" width="12.5703125" customWidth="1"/>
    <col min="9471" max="9471" width="6.85546875" customWidth="1"/>
    <col min="9472" max="9472" width="29.28515625" customWidth="1"/>
    <col min="9473" max="9473" width="28.7109375" customWidth="1"/>
    <col min="9474" max="9474" width="24.42578125" customWidth="1"/>
    <col min="9475" max="9475" width="28.7109375" customWidth="1"/>
    <col min="9476" max="9476" width="23.140625" customWidth="1"/>
    <col min="9477" max="9477" width="28.7109375" customWidth="1"/>
    <col min="9478" max="9478" width="22.7109375" customWidth="1"/>
    <col min="9479" max="9479" width="12.5703125" customWidth="1"/>
    <col min="9727" max="9727" width="6.85546875" customWidth="1"/>
    <col min="9728" max="9728" width="29.28515625" customWidth="1"/>
    <col min="9729" max="9729" width="28.7109375" customWidth="1"/>
    <col min="9730" max="9730" width="24.42578125" customWidth="1"/>
    <col min="9731" max="9731" width="28.7109375" customWidth="1"/>
    <col min="9732" max="9732" width="23.140625" customWidth="1"/>
    <col min="9733" max="9733" width="28.7109375" customWidth="1"/>
    <col min="9734" max="9734" width="22.7109375" customWidth="1"/>
    <col min="9735" max="9735" width="12.5703125" customWidth="1"/>
    <col min="9983" max="9983" width="6.85546875" customWidth="1"/>
    <col min="9984" max="9984" width="29.28515625" customWidth="1"/>
    <col min="9985" max="9985" width="28.7109375" customWidth="1"/>
    <col min="9986" max="9986" width="24.42578125" customWidth="1"/>
    <col min="9987" max="9987" width="28.7109375" customWidth="1"/>
    <col min="9988" max="9988" width="23.140625" customWidth="1"/>
    <col min="9989" max="9989" width="28.7109375" customWidth="1"/>
    <col min="9990" max="9990" width="22.7109375" customWidth="1"/>
    <col min="9991" max="9991" width="12.5703125" customWidth="1"/>
    <col min="10239" max="10239" width="6.85546875" customWidth="1"/>
    <col min="10240" max="10240" width="29.28515625" customWidth="1"/>
    <col min="10241" max="10241" width="28.7109375" customWidth="1"/>
    <col min="10242" max="10242" width="24.42578125" customWidth="1"/>
    <col min="10243" max="10243" width="28.7109375" customWidth="1"/>
    <col min="10244" max="10244" width="23.140625" customWidth="1"/>
    <col min="10245" max="10245" width="28.7109375" customWidth="1"/>
    <col min="10246" max="10246" width="22.7109375" customWidth="1"/>
    <col min="10247" max="10247" width="12.5703125" customWidth="1"/>
    <col min="10495" max="10495" width="6.85546875" customWidth="1"/>
    <col min="10496" max="10496" width="29.28515625" customWidth="1"/>
    <col min="10497" max="10497" width="28.7109375" customWidth="1"/>
    <col min="10498" max="10498" width="24.42578125" customWidth="1"/>
    <col min="10499" max="10499" width="28.7109375" customWidth="1"/>
    <col min="10500" max="10500" width="23.140625" customWidth="1"/>
    <col min="10501" max="10501" width="28.7109375" customWidth="1"/>
    <col min="10502" max="10502" width="22.7109375" customWidth="1"/>
    <col min="10503" max="10503" width="12.5703125" customWidth="1"/>
    <col min="10751" max="10751" width="6.85546875" customWidth="1"/>
    <col min="10752" max="10752" width="29.28515625" customWidth="1"/>
    <col min="10753" max="10753" width="28.7109375" customWidth="1"/>
    <col min="10754" max="10754" width="24.42578125" customWidth="1"/>
    <col min="10755" max="10755" width="28.7109375" customWidth="1"/>
    <col min="10756" max="10756" width="23.140625" customWidth="1"/>
    <col min="10757" max="10757" width="28.7109375" customWidth="1"/>
    <col min="10758" max="10758" width="22.7109375" customWidth="1"/>
    <col min="10759" max="10759" width="12.5703125" customWidth="1"/>
    <col min="11007" max="11007" width="6.85546875" customWidth="1"/>
    <col min="11008" max="11008" width="29.28515625" customWidth="1"/>
    <col min="11009" max="11009" width="28.7109375" customWidth="1"/>
    <col min="11010" max="11010" width="24.42578125" customWidth="1"/>
    <col min="11011" max="11011" width="28.7109375" customWidth="1"/>
    <col min="11012" max="11012" width="23.140625" customWidth="1"/>
    <col min="11013" max="11013" width="28.7109375" customWidth="1"/>
    <col min="11014" max="11014" width="22.7109375" customWidth="1"/>
    <col min="11015" max="11015" width="12.5703125" customWidth="1"/>
    <col min="11263" max="11263" width="6.85546875" customWidth="1"/>
    <col min="11264" max="11264" width="29.28515625" customWidth="1"/>
    <col min="11265" max="11265" width="28.7109375" customWidth="1"/>
    <col min="11266" max="11266" width="24.42578125" customWidth="1"/>
    <col min="11267" max="11267" width="28.7109375" customWidth="1"/>
    <col min="11268" max="11268" width="23.140625" customWidth="1"/>
    <col min="11269" max="11269" width="28.7109375" customWidth="1"/>
    <col min="11270" max="11270" width="22.7109375" customWidth="1"/>
    <col min="11271" max="11271" width="12.5703125" customWidth="1"/>
    <col min="11519" max="11519" width="6.85546875" customWidth="1"/>
    <col min="11520" max="11520" width="29.28515625" customWidth="1"/>
    <col min="11521" max="11521" width="28.7109375" customWidth="1"/>
    <col min="11522" max="11522" width="24.42578125" customWidth="1"/>
    <col min="11523" max="11523" width="28.7109375" customWidth="1"/>
    <col min="11524" max="11524" width="23.140625" customWidth="1"/>
    <col min="11525" max="11525" width="28.7109375" customWidth="1"/>
    <col min="11526" max="11526" width="22.7109375" customWidth="1"/>
    <col min="11527" max="11527" width="12.5703125" customWidth="1"/>
    <col min="11775" max="11775" width="6.85546875" customWidth="1"/>
    <col min="11776" max="11776" width="29.28515625" customWidth="1"/>
    <col min="11777" max="11777" width="28.7109375" customWidth="1"/>
    <col min="11778" max="11778" width="24.42578125" customWidth="1"/>
    <col min="11779" max="11779" width="28.7109375" customWidth="1"/>
    <col min="11780" max="11780" width="23.140625" customWidth="1"/>
    <col min="11781" max="11781" width="28.7109375" customWidth="1"/>
    <col min="11782" max="11782" width="22.7109375" customWidth="1"/>
    <col min="11783" max="11783" width="12.5703125" customWidth="1"/>
    <col min="12031" max="12031" width="6.85546875" customWidth="1"/>
    <col min="12032" max="12032" width="29.28515625" customWidth="1"/>
    <col min="12033" max="12033" width="28.7109375" customWidth="1"/>
    <col min="12034" max="12034" width="24.42578125" customWidth="1"/>
    <col min="12035" max="12035" width="28.7109375" customWidth="1"/>
    <col min="12036" max="12036" width="23.140625" customWidth="1"/>
    <col min="12037" max="12037" width="28.7109375" customWidth="1"/>
    <col min="12038" max="12038" width="22.7109375" customWidth="1"/>
    <col min="12039" max="12039" width="12.5703125" customWidth="1"/>
    <col min="12287" max="12287" width="6.85546875" customWidth="1"/>
    <col min="12288" max="12288" width="29.28515625" customWidth="1"/>
    <col min="12289" max="12289" width="28.7109375" customWidth="1"/>
    <col min="12290" max="12290" width="24.42578125" customWidth="1"/>
    <col min="12291" max="12291" width="28.7109375" customWidth="1"/>
    <col min="12292" max="12292" width="23.140625" customWidth="1"/>
    <col min="12293" max="12293" width="28.7109375" customWidth="1"/>
    <col min="12294" max="12294" width="22.7109375" customWidth="1"/>
    <col min="12295" max="12295" width="12.5703125" customWidth="1"/>
    <col min="12543" max="12543" width="6.85546875" customWidth="1"/>
    <col min="12544" max="12544" width="29.28515625" customWidth="1"/>
    <col min="12545" max="12545" width="28.7109375" customWidth="1"/>
    <col min="12546" max="12546" width="24.42578125" customWidth="1"/>
    <col min="12547" max="12547" width="28.7109375" customWidth="1"/>
    <col min="12548" max="12548" width="23.140625" customWidth="1"/>
    <col min="12549" max="12549" width="28.7109375" customWidth="1"/>
    <col min="12550" max="12550" width="22.7109375" customWidth="1"/>
    <col min="12551" max="12551" width="12.5703125" customWidth="1"/>
    <col min="12799" max="12799" width="6.85546875" customWidth="1"/>
    <col min="12800" max="12800" width="29.28515625" customWidth="1"/>
    <col min="12801" max="12801" width="28.7109375" customWidth="1"/>
    <col min="12802" max="12802" width="24.42578125" customWidth="1"/>
    <col min="12803" max="12803" width="28.7109375" customWidth="1"/>
    <col min="12804" max="12804" width="23.140625" customWidth="1"/>
    <col min="12805" max="12805" width="28.7109375" customWidth="1"/>
    <col min="12806" max="12806" width="22.7109375" customWidth="1"/>
    <col min="12807" max="12807" width="12.5703125" customWidth="1"/>
    <col min="13055" max="13055" width="6.85546875" customWidth="1"/>
    <col min="13056" max="13056" width="29.28515625" customWidth="1"/>
    <col min="13057" max="13057" width="28.7109375" customWidth="1"/>
    <col min="13058" max="13058" width="24.42578125" customWidth="1"/>
    <col min="13059" max="13059" width="28.7109375" customWidth="1"/>
    <col min="13060" max="13060" width="23.140625" customWidth="1"/>
    <col min="13061" max="13061" width="28.7109375" customWidth="1"/>
    <col min="13062" max="13062" width="22.7109375" customWidth="1"/>
    <col min="13063" max="13063" width="12.5703125" customWidth="1"/>
    <col min="13311" max="13311" width="6.85546875" customWidth="1"/>
    <col min="13312" max="13312" width="29.28515625" customWidth="1"/>
    <col min="13313" max="13313" width="28.7109375" customWidth="1"/>
    <col min="13314" max="13314" width="24.42578125" customWidth="1"/>
    <col min="13315" max="13315" width="28.7109375" customWidth="1"/>
    <col min="13316" max="13316" width="23.140625" customWidth="1"/>
    <col min="13317" max="13317" width="28.7109375" customWidth="1"/>
    <col min="13318" max="13318" width="22.7109375" customWidth="1"/>
    <col min="13319" max="13319" width="12.5703125" customWidth="1"/>
    <col min="13567" max="13567" width="6.85546875" customWidth="1"/>
    <col min="13568" max="13568" width="29.28515625" customWidth="1"/>
    <col min="13569" max="13569" width="28.7109375" customWidth="1"/>
    <col min="13570" max="13570" width="24.42578125" customWidth="1"/>
    <col min="13571" max="13571" width="28.7109375" customWidth="1"/>
    <col min="13572" max="13572" width="23.140625" customWidth="1"/>
    <col min="13573" max="13573" width="28.7109375" customWidth="1"/>
    <col min="13574" max="13574" width="22.7109375" customWidth="1"/>
    <col min="13575" max="13575" width="12.5703125" customWidth="1"/>
    <col min="13823" max="13823" width="6.85546875" customWidth="1"/>
    <col min="13824" max="13824" width="29.28515625" customWidth="1"/>
    <col min="13825" max="13825" width="28.7109375" customWidth="1"/>
    <col min="13826" max="13826" width="24.42578125" customWidth="1"/>
    <col min="13827" max="13827" width="28.7109375" customWidth="1"/>
    <col min="13828" max="13828" width="23.140625" customWidth="1"/>
    <col min="13829" max="13829" width="28.7109375" customWidth="1"/>
    <col min="13830" max="13830" width="22.7109375" customWidth="1"/>
    <col min="13831" max="13831" width="12.5703125" customWidth="1"/>
    <col min="14079" max="14079" width="6.85546875" customWidth="1"/>
    <col min="14080" max="14080" width="29.28515625" customWidth="1"/>
    <col min="14081" max="14081" width="28.7109375" customWidth="1"/>
    <col min="14082" max="14082" width="24.42578125" customWidth="1"/>
    <col min="14083" max="14083" width="28.7109375" customWidth="1"/>
    <col min="14084" max="14084" width="23.140625" customWidth="1"/>
    <col min="14085" max="14085" width="28.7109375" customWidth="1"/>
    <col min="14086" max="14086" width="22.7109375" customWidth="1"/>
    <col min="14087" max="14087" width="12.5703125" customWidth="1"/>
    <col min="14335" max="14335" width="6.85546875" customWidth="1"/>
    <col min="14336" max="14336" width="29.28515625" customWidth="1"/>
    <col min="14337" max="14337" width="28.7109375" customWidth="1"/>
    <col min="14338" max="14338" width="24.42578125" customWidth="1"/>
    <col min="14339" max="14339" width="28.7109375" customWidth="1"/>
    <col min="14340" max="14340" width="23.140625" customWidth="1"/>
    <col min="14341" max="14341" width="28.7109375" customWidth="1"/>
    <col min="14342" max="14342" width="22.7109375" customWidth="1"/>
    <col min="14343" max="14343" width="12.5703125" customWidth="1"/>
    <col min="14591" max="14591" width="6.85546875" customWidth="1"/>
    <col min="14592" max="14592" width="29.28515625" customWidth="1"/>
    <col min="14593" max="14593" width="28.7109375" customWidth="1"/>
    <col min="14594" max="14594" width="24.42578125" customWidth="1"/>
    <col min="14595" max="14595" width="28.7109375" customWidth="1"/>
    <col min="14596" max="14596" width="23.140625" customWidth="1"/>
    <col min="14597" max="14597" width="28.7109375" customWidth="1"/>
    <col min="14598" max="14598" width="22.7109375" customWidth="1"/>
    <col min="14599" max="14599" width="12.5703125" customWidth="1"/>
    <col min="14847" max="14847" width="6.85546875" customWidth="1"/>
    <col min="14848" max="14848" width="29.28515625" customWidth="1"/>
    <col min="14849" max="14849" width="28.7109375" customWidth="1"/>
    <col min="14850" max="14850" width="24.42578125" customWidth="1"/>
    <col min="14851" max="14851" width="28.7109375" customWidth="1"/>
    <col min="14852" max="14852" width="23.140625" customWidth="1"/>
    <col min="14853" max="14853" width="28.7109375" customWidth="1"/>
    <col min="14854" max="14854" width="22.7109375" customWidth="1"/>
    <col min="14855" max="14855" width="12.5703125" customWidth="1"/>
    <col min="15103" max="15103" width="6.85546875" customWidth="1"/>
    <col min="15104" max="15104" width="29.28515625" customWidth="1"/>
    <col min="15105" max="15105" width="28.7109375" customWidth="1"/>
    <col min="15106" max="15106" width="24.42578125" customWidth="1"/>
    <col min="15107" max="15107" width="28.7109375" customWidth="1"/>
    <col min="15108" max="15108" width="23.140625" customWidth="1"/>
    <col min="15109" max="15109" width="28.7109375" customWidth="1"/>
    <col min="15110" max="15110" width="22.7109375" customWidth="1"/>
    <col min="15111" max="15111" width="12.5703125" customWidth="1"/>
    <col min="15359" max="15359" width="6.85546875" customWidth="1"/>
    <col min="15360" max="15360" width="29.28515625" customWidth="1"/>
    <col min="15361" max="15361" width="28.7109375" customWidth="1"/>
    <col min="15362" max="15362" width="24.42578125" customWidth="1"/>
    <col min="15363" max="15363" width="28.7109375" customWidth="1"/>
    <col min="15364" max="15364" width="23.140625" customWidth="1"/>
    <col min="15365" max="15365" width="28.7109375" customWidth="1"/>
    <col min="15366" max="15366" width="22.7109375" customWidth="1"/>
    <col min="15367" max="15367" width="12.5703125" customWidth="1"/>
    <col min="15615" max="15615" width="6.85546875" customWidth="1"/>
    <col min="15616" max="15616" width="29.28515625" customWidth="1"/>
    <col min="15617" max="15617" width="28.7109375" customWidth="1"/>
    <col min="15618" max="15618" width="24.42578125" customWidth="1"/>
    <col min="15619" max="15619" width="28.7109375" customWidth="1"/>
    <col min="15620" max="15620" width="23.140625" customWidth="1"/>
    <col min="15621" max="15621" width="28.7109375" customWidth="1"/>
    <col min="15622" max="15622" width="22.7109375" customWidth="1"/>
    <col min="15623" max="15623" width="12.5703125" customWidth="1"/>
    <col min="15871" max="15871" width="6.85546875" customWidth="1"/>
    <col min="15872" max="15872" width="29.28515625" customWidth="1"/>
    <col min="15873" max="15873" width="28.7109375" customWidth="1"/>
    <col min="15874" max="15874" width="24.42578125" customWidth="1"/>
    <col min="15875" max="15875" width="28.7109375" customWidth="1"/>
    <col min="15876" max="15876" width="23.140625" customWidth="1"/>
    <col min="15877" max="15877" width="28.7109375" customWidth="1"/>
    <col min="15878" max="15878" width="22.7109375" customWidth="1"/>
    <col min="15879" max="15879" width="12.5703125" customWidth="1"/>
    <col min="16127" max="16127" width="6.85546875" customWidth="1"/>
    <col min="16128" max="16128" width="29.28515625" customWidth="1"/>
    <col min="16129" max="16129" width="28.7109375" customWidth="1"/>
    <col min="16130" max="16130" width="24.42578125" customWidth="1"/>
    <col min="16131" max="16131" width="28.7109375" customWidth="1"/>
    <col min="16132" max="16132" width="23.140625" customWidth="1"/>
    <col min="16133" max="16133" width="28.7109375" customWidth="1"/>
    <col min="16134" max="16134" width="22.7109375" customWidth="1"/>
    <col min="16135" max="16135" width="12.5703125" customWidth="1"/>
  </cols>
  <sheetData>
    <row r="2" spans="1:6" ht="18.75">
      <c r="B2" s="31" t="s">
        <v>63</v>
      </c>
    </row>
    <row r="4" spans="1:6" ht="18.75">
      <c r="A4" s="32"/>
      <c r="B4" s="33" t="s">
        <v>67</v>
      </c>
      <c r="C4" s="32"/>
      <c r="D4" s="32"/>
      <c r="E4" s="32"/>
      <c r="F4" s="34"/>
    </row>
    <row r="5" spans="1:6" ht="16.5">
      <c r="A5" s="35"/>
      <c r="B5" s="36"/>
      <c r="C5" s="35"/>
      <c r="D5" s="35"/>
      <c r="E5" s="35"/>
    </row>
    <row r="6" spans="1:6" ht="30">
      <c r="A6" s="37" t="s">
        <v>0</v>
      </c>
      <c r="B6" s="38" t="s">
        <v>56</v>
      </c>
      <c r="C6" s="39" t="s">
        <v>57</v>
      </c>
      <c r="D6" s="39" t="s">
        <v>19</v>
      </c>
      <c r="E6" s="39" t="s">
        <v>20</v>
      </c>
      <c r="F6" s="40" t="s">
        <v>58</v>
      </c>
    </row>
    <row r="7" spans="1:6" ht="25.5">
      <c r="A7" s="41" t="s">
        <v>59</v>
      </c>
      <c r="B7" s="48" t="s">
        <v>64</v>
      </c>
      <c r="C7" s="43">
        <f>'OBLAČILA NMP IN HNMP'!G24</f>
        <v>0</v>
      </c>
      <c r="D7" s="44">
        <f>'OBLAČILA NMP IN HNMP'!G25</f>
        <v>0</v>
      </c>
      <c r="E7" s="44">
        <f>'OBLAČILA NMP IN HNMP'!G26</f>
        <v>0</v>
      </c>
      <c r="F7" s="45">
        <f>'OBLAČILA NMP IN HNMP'!G27</f>
        <v>0</v>
      </c>
    </row>
    <row r="8" spans="1:6" ht="16.5">
      <c r="A8" s="41" t="s">
        <v>60</v>
      </c>
      <c r="B8" s="42" t="s">
        <v>65</v>
      </c>
      <c r="C8" s="43">
        <f>'1409 MAJICE'!G12</f>
        <v>0</v>
      </c>
      <c r="D8" s="44">
        <f>'1409 MAJICE'!G13</f>
        <v>0</v>
      </c>
      <c r="E8" s="44">
        <f>'1409 MAJICE'!G14</f>
        <v>0</v>
      </c>
      <c r="F8" s="45">
        <f>'1409 MAJICE'!G15</f>
        <v>0</v>
      </c>
    </row>
    <row r="9" spans="1:6" ht="16.5">
      <c r="A9" s="41" t="s">
        <v>61</v>
      </c>
      <c r="B9" s="42" t="s">
        <v>66</v>
      </c>
      <c r="C9" s="43">
        <f>'1408 OBUTEV - NMP'!G9</f>
        <v>0</v>
      </c>
      <c r="D9" s="44">
        <f>'1408 OBUTEV - NMP'!G10</f>
        <v>0</v>
      </c>
      <c r="E9" s="44">
        <f>'1408 OBUTEV - NMP'!G11</f>
        <v>0</v>
      </c>
      <c r="F9" s="45">
        <f>'1408 OBUTEV - NMP'!G12</f>
        <v>0</v>
      </c>
    </row>
    <row r="10" spans="1:6" ht="16.5">
      <c r="A10" s="46"/>
      <c r="B10" s="47" t="s">
        <v>62</v>
      </c>
      <c r="C10" s="50">
        <f>SUM(C7:C9)</f>
        <v>0</v>
      </c>
      <c r="D10" s="50">
        <f>SUM(D7:D9)</f>
        <v>0</v>
      </c>
      <c r="E10" s="50">
        <f>SUM(E7:E9)</f>
        <v>0</v>
      </c>
      <c r="F10" s="50">
        <f>SUM(F7:F9)</f>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98764-0C34-4C81-A735-452349137864}">
  <dimension ref="A1:W31"/>
  <sheetViews>
    <sheetView topLeftCell="A4" workbookViewId="0">
      <selection activeCell="G24" sqref="G24"/>
    </sheetView>
  </sheetViews>
  <sheetFormatPr defaultRowHeight="15"/>
  <cols>
    <col min="1" max="2" width="9.140625" style="2"/>
    <col min="3" max="3" width="47.5703125" style="3" bestFit="1" customWidth="1"/>
    <col min="4" max="5" width="9.140625" style="2"/>
    <col min="6" max="6" width="19" style="4" bestFit="1" customWidth="1"/>
    <col min="7" max="7" width="15.28515625" style="4" bestFit="1" customWidth="1"/>
    <col min="8" max="11" width="9.140625" style="2"/>
    <col min="12" max="12" width="47.5703125" style="4" bestFit="1" customWidth="1"/>
    <col min="13" max="14" width="22.85546875" style="4" bestFit="1" customWidth="1"/>
    <col min="15" max="17" width="9.140625" style="2"/>
    <col min="18" max="21" width="19" style="4" bestFit="1" customWidth="1"/>
    <col min="22" max="258" width="9.140625" style="2"/>
    <col min="259" max="259" width="47.5703125" style="2" bestFit="1" customWidth="1"/>
    <col min="260" max="261" width="9.140625" style="2"/>
    <col min="262" max="262" width="19" style="2" bestFit="1" customWidth="1"/>
    <col min="263" max="263" width="15.28515625" style="2" bestFit="1" customWidth="1"/>
    <col min="264" max="267" width="9.140625" style="2"/>
    <col min="268" max="268" width="47.5703125" style="2" bestFit="1" customWidth="1"/>
    <col min="269" max="270" width="22.85546875" style="2" bestFit="1" customWidth="1"/>
    <col min="271" max="273" width="9.140625" style="2"/>
    <col min="274" max="277" width="19" style="2" bestFit="1" customWidth="1"/>
    <col min="278" max="514" width="9.140625" style="2"/>
    <col min="515" max="515" width="47.5703125" style="2" bestFit="1" customWidth="1"/>
    <col min="516" max="517" width="9.140625" style="2"/>
    <col min="518" max="518" width="19" style="2" bestFit="1" customWidth="1"/>
    <col min="519" max="519" width="15.28515625" style="2" bestFit="1" customWidth="1"/>
    <col min="520" max="523" width="9.140625" style="2"/>
    <col min="524" max="524" width="47.5703125" style="2" bestFit="1" customWidth="1"/>
    <col min="525" max="526" width="22.85546875" style="2" bestFit="1" customWidth="1"/>
    <col min="527" max="529" width="9.140625" style="2"/>
    <col min="530" max="533" width="19" style="2" bestFit="1" customWidth="1"/>
    <col min="534" max="770" width="9.140625" style="2"/>
    <col min="771" max="771" width="47.5703125" style="2" bestFit="1" customWidth="1"/>
    <col min="772" max="773" width="9.140625" style="2"/>
    <col min="774" max="774" width="19" style="2" bestFit="1" customWidth="1"/>
    <col min="775" max="775" width="15.28515625" style="2" bestFit="1" customWidth="1"/>
    <col min="776" max="779" width="9.140625" style="2"/>
    <col min="780" max="780" width="47.5703125" style="2" bestFit="1" customWidth="1"/>
    <col min="781" max="782" width="22.85546875" style="2" bestFit="1" customWidth="1"/>
    <col min="783" max="785" width="9.140625" style="2"/>
    <col min="786" max="789" width="19" style="2" bestFit="1" customWidth="1"/>
    <col min="790" max="1026" width="9.140625" style="2"/>
    <col min="1027" max="1027" width="47.5703125" style="2" bestFit="1" customWidth="1"/>
    <col min="1028" max="1029" width="9.140625" style="2"/>
    <col min="1030" max="1030" width="19" style="2" bestFit="1" customWidth="1"/>
    <col min="1031" max="1031" width="15.28515625" style="2" bestFit="1" customWidth="1"/>
    <col min="1032" max="1035" width="9.140625" style="2"/>
    <col min="1036" max="1036" width="47.5703125" style="2" bestFit="1" customWidth="1"/>
    <col min="1037" max="1038" width="22.85546875" style="2" bestFit="1" customWidth="1"/>
    <col min="1039" max="1041" width="9.140625" style="2"/>
    <col min="1042" max="1045" width="19" style="2" bestFit="1" customWidth="1"/>
    <col min="1046" max="1282" width="9.140625" style="2"/>
    <col min="1283" max="1283" width="47.5703125" style="2" bestFit="1" customWidth="1"/>
    <col min="1284" max="1285" width="9.140625" style="2"/>
    <col min="1286" max="1286" width="19" style="2" bestFit="1" customWidth="1"/>
    <col min="1287" max="1287" width="15.28515625" style="2" bestFit="1" customWidth="1"/>
    <col min="1288" max="1291" width="9.140625" style="2"/>
    <col min="1292" max="1292" width="47.5703125" style="2" bestFit="1" customWidth="1"/>
    <col min="1293" max="1294" width="22.85546875" style="2" bestFit="1" customWidth="1"/>
    <col min="1295" max="1297" width="9.140625" style="2"/>
    <col min="1298" max="1301" width="19" style="2" bestFit="1" customWidth="1"/>
    <col min="1302" max="1538" width="9.140625" style="2"/>
    <col min="1539" max="1539" width="47.5703125" style="2" bestFit="1" customWidth="1"/>
    <col min="1540" max="1541" width="9.140625" style="2"/>
    <col min="1542" max="1542" width="19" style="2" bestFit="1" customWidth="1"/>
    <col min="1543" max="1543" width="15.28515625" style="2" bestFit="1" customWidth="1"/>
    <col min="1544" max="1547" width="9.140625" style="2"/>
    <col min="1548" max="1548" width="47.5703125" style="2" bestFit="1" customWidth="1"/>
    <col min="1549" max="1550" width="22.85546875" style="2" bestFit="1" customWidth="1"/>
    <col min="1551" max="1553" width="9.140625" style="2"/>
    <col min="1554" max="1557" width="19" style="2" bestFit="1" customWidth="1"/>
    <col min="1558" max="1794" width="9.140625" style="2"/>
    <col min="1795" max="1795" width="47.5703125" style="2" bestFit="1" customWidth="1"/>
    <col min="1796" max="1797" width="9.140625" style="2"/>
    <col min="1798" max="1798" width="19" style="2" bestFit="1" customWidth="1"/>
    <col min="1799" max="1799" width="15.28515625" style="2" bestFit="1" customWidth="1"/>
    <col min="1800" max="1803" width="9.140625" style="2"/>
    <col min="1804" max="1804" width="47.5703125" style="2" bestFit="1" customWidth="1"/>
    <col min="1805" max="1806" width="22.85546875" style="2" bestFit="1" customWidth="1"/>
    <col min="1807" max="1809" width="9.140625" style="2"/>
    <col min="1810" max="1813" width="19" style="2" bestFit="1" customWidth="1"/>
    <col min="1814" max="2050" width="9.140625" style="2"/>
    <col min="2051" max="2051" width="47.5703125" style="2" bestFit="1" customWidth="1"/>
    <col min="2052" max="2053" width="9.140625" style="2"/>
    <col min="2054" max="2054" width="19" style="2" bestFit="1" customWidth="1"/>
    <col min="2055" max="2055" width="15.28515625" style="2" bestFit="1" customWidth="1"/>
    <col min="2056" max="2059" width="9.140625" style="2"/>
    <col min="2060" max="2060" width="47.5703125" style="2" bestFit="1" customWidth="1"/>
    <col min="2061" max="2062" width="22.85546875" style="2" bestFit="1" customWidth="1"/>
    <col min="2063" max="2065" width="9.140625" style="2"/>
    <col min="2066" max="2069" width="19" style="2" bestFit="1" customWidth="1"/>
    <col min="2070" max="2306" width="9.140625" style="2"/>
    <col min="2307" max="2307" width="47.5703125" style="2" bestFit="1" customWidth="1"/>
    <col min="2308" max="2309" width="9.140625" style="2"/>
    <col min="2310" max="2310" width="19" style="2" bestFit="1" customWidth="1"/>
    <col min="2311" max="2311" width="15.28515625" style="2" bestFit="1" customWidth="1"/>
    <col min="2312" max="2315" width="9.140625" style="2"/>
    <col min="2316" max="2316" width="47.5703125" style="2" bestFit="1" customWidth="1"/>
    <col min="2317" max="2318" width="22.85546875" style="2" bestFit="1" customWidth="1"/>
    <col min="2319" max="2321" width="9.140625" style="2"/>
    <col min="2322" max="2325" width="19" style="2" bestFit="1" customWidth="1"/>
    <col min="2326" max="2562" width="9.140625" style="2"/>
    <col min="2563" max="2563" width="47.5703125" style="2" bestFit="1" customWidth="1"/>
    <col min="2564" max="2565" width="9.140625" style="2"/>
    <col min="2566" max="2566" width="19" style="2" bestFit="1" customWidth="1"/>
    <col min="2567" max="2567" width="15.28515625" style="2" bestFit="1" customWidth="1"/>
    <col min="2568" max="2571" width="9.140625" style="2"/>
    <col min="2572" max="2572" width="47.5703125" style="2" bestFit="1" customWidth="1"/>
    <col min="2573" max="2574" width="22.85546875" style="2" bestFit="1" customWidth="1"/>
    <col min="2575" max="2577" width="9.140625" style="2"/>
    <col min="2578" max="2581" width="19" style="2" bestFit="1" customWidth="1"/>
    <col min="2582" max="2818" width="9.140625" style="2"/>
    <col min="2819" max="2819" width="47.5703125" style="2" bestFit="1" customWidth="1"/>
    <col min="2820" max="2821" width="9.140625" style="2"/>
    <col min="2822" max="2822" width="19" style="2" bestFit="1" customWidth="1"/>
    <col min="2823" max="2823" width="15.28515625" style="2" bestFit="1" customWidth="1"/>
    <col min="2824" max="2827" width="9.140625" style="2"/>
    <col min="2828" max="2828" width="47.5703125" style="2" bestFit="1" customWidth="1"/>
    <col min="2829" max="2830" width="22.85546875" style="2" bestFit="1" customWidth="1"/>
    <col min="2831" max="2833" width="9.140625" style="2"/>
    <col min="2834" max="2837" width="19" style="2" bestFit="1" customWidth="1"/>
    <col min="2838" max="3074" width="9.140625" style="2"/>
    <col min="3075" max="3075" width="47.5703125" style="2" bestFit="1" customWidth="1"/>
    <col min="3076" max="3077" width="9.140625" style="2"/>
    <col min="3078" max="3078" width="19" style="2" bestFit="1" customWidth="1"/>
    <col min="3079" max="3079" width="15.28515625" style="2" bestFit="1" customWidth="1"/>
    <col min="3080" max="3083" width="9.140625" style="2"/>
    <col min="3084" max="3084" width="47.5703125" style="2" bestFit="1" customWidth="1"/>
    <col min="3085" max="3086" width="22.85546875" style="2" bestFit="1" customWidth="1"/>
    <col min="3087" max="3089" width="9.140625" style="2"/>
    <col min="3090" max="3093" width="19" style="2" bestFit="1" customWidth="1"/>
    <col min="3094" max="3330" width="9.140625" style="2"/>
    <col min="3331" max="3331" width="47.5703125" style="2" bestFit="1" customWidth="1"/>
    <col min="3332" max="3333" width="9.140625" style="2"/>
    <col min="3334" max="3334" width="19" style="2" bestFit="1" customWidth="1"/>
    <col min="3335" max="3335" width="15.28515625" style="2" bestFit="1" customWidth="1"/>
    <col min="3336" max="3339" width="9.140625" style="2"/>
    <col min="3340" max="3340" width="47.5703125" style="2" bestFit="1" customWidth="1"/>
    <col min="3341" max="3342" width="22.85546875" style="2" bestFit="1" customWidth="1"/>
    <col min="3343" max="3345" width="9.140625" style="2"/>
    <col min="3346" max="3349" width="19" style="2" bestFit="1" customWidth="1"/>
    <col min="3350" max="3586" width="9.140625" style="2"/>
    <col min="3587" max="3587" width="47.5703125" style="2" bestFit="1" customWidth="1"/>
    <col min="3588" max="3589" width="9.140625" style="2"/>
    <col min="3590" max="3590" width="19" style="2" bestFit="1" customWidth="1"/>
    <col min="3591" max="3591" width="15.28515625" style="2" bestFit="1" customWidth="1"/>
    <col min="3592" max="3595" width="9.140625" style="2"/>
    <col min="3596" max="3596" width="47.5703125" style="2" bestFit="1" customWidth="1"/>
    <col min="3597" max="3598" width="22.85546875" style="2" bestFit="1" customWidth="1"/>
    <col min="3599" max="3601" width="9.140625" style="2"/>
    <col min="3602" max="3605" width="19" style="2" bestFit="1" customWidth="1"/>
    <col min="3606" max="3842" width="9.140625" style="2"/>
    <col min="3843" max="3843" width="47.5703125" style="2" bestFit="1" customWidth="1"/>
    <col min="3844" max="3845" width="9.140625" style="2"/>
    <col min="3846" max="3846" width="19" style="2" bestFit="1" customWidth="1"/>
    <col min="3847" max="3847" width="15.28515625" style="2" bestFit="1" customWidth="1"/>
    <col min="3848" max="3851" width="9.140625" style="2"/>
    <col min="3852" max="3852" width="47.5703125" style="2" bestFit="1" customWidth="1"/>
    <col min="3853" max="3854" width="22.85546875" style="2" bestFit="1" customWidth="1"/>
    <col min="3855" max="3857" width="9.140625" style="2"/>
    <col min="3858" max="3861" width="19" style="2" bestFit="1" customWidth="1"/>
    <col min="3862" max="4098" width="9.140625" style="2"/>
    <col min="4099" max="4099" width="47.5703125" style="2" bestFit="1" customWidth="1"/>
    <col min="4100" max="4101" width="9.140625" style="2"/>
    <col min="4102" max="4102" width="19" style="2" bestFit="1" customWidth="1"/>
    <col min="4103" max="4103" width="15.28515625" style="2" bestFit="1" customWidth="1"/>
    <col min="4104" max="4107" width="9.140625" style="2"/>
    <col min="4108" max="4108" width="47.5703125" style="2" bestFit="1" customWidth="1"/>
    <col min="4109" max="4110" width="22.85546875" style="2" bestFit="1" customWidth="1"/>
    <col min="4111" max="4113" width="9.140625" style="2"/>
    <col min="4114" max="4117" width="19" style="2" bestFit="1" customWidth="1"/>
    <col min="4118" max="4354" width="9.140625" style="2"/>
    <col min="4355" max="4355" width="47.5703125" style="2" bestFit="1" customWidth="1"/>
    <col min="4356" max="4357" width="9.140625" style="2"/>
    <col min="4358" max="4358" width="19" style="2" bestFit="1" customWidth="1"/>
    <col min="4359" max="4359" width="15.28515625" style="2" bestFit="1" customWidth="1"/>
    <col min="4360" max="4363" width="9.140625" style="2"/>
    <col min="4364" max="4364" width="47.5703125" style="2" bestFit="1" customWidth="1"/>
    <col min="4365" max="4366" width="22.85546875" style="2" bestFit="1" customWidth="1"/>
    <col min="4367" max="4369" width="9.140625" style="2"/>
    <col min="4370" max="4373" width="19" style="2" bestFit="1" customWidth="1"/>
    <col min="4374" max="4610" width="9.140625" style="2"/>
    <col min="4611" max="4611" width="47.5703125" style="2" bestFit="1" customWidth="1"/>
    <col min="4612" max="4613" width="9.140625" style="2"/>
    <col min="4614" max="4614" width="19" style="2" bestFit="1" customWidth="1"/>
    <col min="4615" max="4615" width="15.28515625" style="2" bestFit="1" customWidth="1"/>
    <col min="4616" max="4619" width="9.140625" style="2"/>
    <col min="4620" max="4620" width="47.5703125" style="2" bestFit="1" customWidth="1"/>
    <col min="4621" max="4622" width="22.85546875" style="2" bestFit="1" customWidth="1"/>
    <col min="4623" max="4625" width="9.140625" style="2"/>
    <col min="4626" max="4629" width="19" style="2" bestFit="1" customWidth="1"/>
    <col min="4630" max="4866" width="9.140625" style="2"/>
    <col min="4867" max="4867" width="47.5703125" style="2" bestFit="1" customWidth="1"/>
    <col min="4868" max="4869" width="9.140625" style="2"/>
    <col min="4870" max="4870" width="19" style="2" bestFit="1" customWidth="1"/>
    <col min="4871" max="4871" width="15.28515625" style="2" bestFit="1" customWidth="1"/>
    <col min="4872" max="4875" width="9.140625" style="2"/>
    <col min="4876" max="4876" width="47.5703125" style="2" bestFit="1" customWidth="1"/>
    <col min="4877" max="4878" width="22.85546875" style="2" bestFit="1" customWidth="1"/>
    <col min="4879" max="4881" width="9.140625" style="2"/>
    <col min="4882" max="4885" width="19" style="2" bestFit="1" customWidth="1"/>
    <col min="4886" max="5122" width="9.140625" style="2"/>
    <col min="5123" max="5123" width="47.5703125" style="2" bestFit="1" customWidth="1"/>
    <col min="5124" max="5125" width="9.140625" style="2"/>
    <col min="5126" max="5126" width="19" style="2" bestFit="1" customWidth="1"/>
    <col min="5127" max="5127" width="15.28515625" style="2" bestFit="1" customWidth="1"/>
    <col min="5128" max="5131" width="9.140625" style="2"/>
    <col min="5132" max="5132" width="47.5703125" style="2" bestFit="1" customWidth="1"/>
    <col min="5133" max="5134" width="22.85546875" style="2" bestFit="1" customWidth="1"/>
    <col min="5135" max="5137" width="9.140625" style="2"/>
    <col min="5138" max="5141" width="19" style="2" bestFit="1" customWidth="1"/>
    <col min="5142" max="5378" width="9.140625" style="2"/>
    <col min="5379" max="5379" width="47.5703125" style="2" bestFit="1" customWidth="1"/>
    <col min="5380" max="5381" width="9.140625" style="2"/>
    <col min="5382" max="5382" width="19" style="2" bestFit="1" customWidth="1"/>
    <col min="5383" max="5383" width="15.28515625" style="2" bestFit="1" customWidth="1"/>
    <col min="5384" max="5387" width="9.140625" style="2"/>
    <col min="5388" max="5388" width="47.5703125" style="2" bestFit="1" customWidth="1"/>
    <col min="5389" max="5390" width="22.85546875" style="2" bestFit="1" customWidth="1"/>
    <col min="5391" max="5393" width="9.140625" style="2"/>
    <col min="5394" max="5397" width="19" style="2" bestFit="1" customWidth="1"/>
    <col min="5398" max="5634" width="9.140625" style="2"/>
    <col min="5635" max="5635" width="47.5703125" style="2" bestFit="1" customWidth="1"/>
    <col min="5636" max="5637" width="9.140625" style="2"/>
    <col min="5638" max="5638" width="19" style="2" bestFit="1" customWidth="1"/>
    <col min="5639" max="5639" width="15.28515625" style="2" bestFit="1" customWidth="1"/>
    <col min="5640" max="5643" width="9.140625" style="2"/>
    <col min="5644" max="5644" width="47.5703125" style="2" bestFit="1" customWidth="1"/>
    <col min="5645" max="5646" width="22.85546875" style="2" bestFit="1" customWidth="1"/>
    <col min="5647" max="5649" width="9.140625" style="2"/>
    <col min="5650" max="5653" width="19" style="2" bestFit="1" customWidth="1"/>
    <col min="5654" max="5890" width="9.140625" style="2"/>
    <col min="5891" max="5891" width="47.5703125" style="2" bestFit="1" customWidth="1"/>
    <col min="5892" max="5893" width="9.140625" style="2"/>
    <col min="5894" max="5894" width="19" style="2" bestFit="1" customWidth="1"/>
    <col min="5895" max="5895" width="15.28515625" style="2" bestFit="1" customWidth="1"/>
    <col min="5896" max="5899" width="9.140625" style="2"/>
    <col min="5900" max="5900" width="47.5703125" style="2" bestFit="1" customWidth="1"/>
    <col min="5901" max="5902" width="22.85546875" style="2" bestFit="1" customWidth="1"/>
    <col min="5903" max="5905" width="9.140625" style="2"/>
    <col min="5906" max="5909" width="19" style="2" bestFit="1" customWidth="1"/>
    <col min="5910" max="6146" width="9.140625" style="2"/>
    <col min="6147" max="6147" width="47.5703125" style="2" bestFit="1" customWidth="1"/>
    <col min="6148" max="6149" width="9.140625" style="2"/>
    <col min="6150" max="6150" width="19" style="2" bestFit="1" customWidth="1"/>
    <col min="6151" max="6151" width="15.28515625" style="2" bestFit="1" customWidth="1"/>
    <col min="6152" max="6155" width="9.140625" style="2"/>
    <col min="6156" max="6156" width="47.5703125" style="2" bestFit="1" customWidth="1"/>
    <col min="6157" max="6158" width="22.85546875" style="2" bestFit="1" customWidth="1"/>
    <col min="6159" max="6161" width="9.140625" style="2"/>
    <col min="6162" max="6165" width="19" style="2" bestFit="1" customWidth="1"/>
    <col min="6166" max="6402" width="9.140625" style="2"/>
    <col min="6403" max="6403" width="47.5703125" style="2" bestFit="1" customWidth="1"/>
    <col min="6404" max="6405" width="9.140625" style="2"/>
    <col min="6406" max="6406" width="19" style="2" bestFit="1" customWidth="1"/>
    <col min="6407" max="6407" width="15.28515625" style="2" bestFit="1" customWidth="1"/>
    <col min="6408" max="6411" width="9.140625" style="2"/>
    <col min="6412" max="6412" width="47.5703125" style="2" bestFit="1" customWidth="1"/>
    <col min="6413" max="6414" width="22.85546875" style="2" bestFit="1" customWidth="1"/>
    <col min="6415" max="6417" width="9.140625" style="2"/>
    <col min="6418" max="6421" width="19" style="2" bestFit="1" customWidth="1"/>
    <col min="6422" max="6658" width="9.140625" style="2"/>
    <col min="6659" max="6659" width="47.5703125" style="2" bestFit="1" customWidth="1"/>
    <col min="6660" max="6661" width="9.140625" style="2"/>
    <col min="6662" max="6662" width="19" style="2" bestFit="1" customWidth="1"/>
    <col min="6663" max="6663" width="15.28515625" style="2" bestFit="1" customWidth="1"/>
    <col min="6664" max="6667" width="9.140625" style="2"/>
    <col min="6668" max="6668" width="47.5703125" style="2" bestFit="1" customWidth="1"/>
    <col min="6669" max="6670" width="22.85546875" style="2" bestFit="1" customWidth="1"/>
    <col min="6671" max="6673" width="9.140625" style="2"/>
    <col min="6674" max="6677" width="19" style="2" bestFit="1" customWidth="1"/>
    <col min="6678" max="6914" width="9.140625" style="2"/>
    <col min="6915" max="6915" width="47.5703125" style="2" bestFit="1" customWidth="1"/>
    <col min="6916" max="6917" width="9.140625" style="2"/>
    <col min="6918" max="6918" width="19" style="2" bestFit="1" customWidth="1"/>
    <col min="6919" max="6919" width="15.28515625" style="2" bestFit="1" customWidth="1"/>
    <col min="6920" max="6923" width="9.140625" style="2"/>
    <col min="6924" max="6924" width="47.5703125" style="2" bestFit="1" customWidth="1"/>
    <col min="6925" max="6926" width="22.85546875" style="2" bestFit="1" customWidth="1"/>
    <col min="6927" max="6929" width="9.140625" style="2"/>
    <col min="6930" max="6933" width="19" style="2" bestFit="1" customWidth="1"/>
    <col min="6934" max="7170" width="9.140625" style="2"/>
    <col min="7171" max="7171" width="47.5703125" style="2" bestFit="1" customWidth="1"/>
    <col min="7172" max="7173" width="9.140625" style="2"/>
    <col min="7174" max="7174" width="19" style="2" bestFit="1" customWidth="1"/>
    <col min="7175" max="7175" width="15.28515625" style="2" bestFit="1" customWidth="1"/>
    <col min="7176" max="7179" width="9.140625" style="2"/>
    <col min="7180" max="7180" width="47.5703125" style="2" bestFit="1" customWidth="1"/>
    <col min="7181" max="7182" width="22.85546875" style="2" bestFit="1" customWidth="1"/>
    <col min="7183" max="7185" width="9.140625" style="2"/>
    <col min="7186" max="7189" width="19" style="2" bestFit="1" customWidth="1"/>
    <col min="7190" max="7426" width="9.140625" style="2"/>
    <col min="7427" max="7427" width="47.5703125" style="2" bestFit="1" customWidth="1"/>
    <col min="7428" max="7429" width="9.140625" style="2"/>
    <col min="7430" max="7430" width="19" style="2" bestFit="1" customWidth="1"/>
    <col min="7431" max="7431" width="15.28515625" style="2" bestFit="1" customWidth="1"/>
    <col min="7432" max="7435" width="9.140625" style="2"/>
    <col min="7436" max="7436" width="47.5703125" style="2" bestFit="1" customWidth="1"/>
    <col min="7437" max="7438" width="22.85546875" style="2" bestFit="1" customWidth="1"/>
    <col min="7439" max="7441" width="9.140625" style="2"/>
    <col min="7442" max="7445" width="19" style="2" bestFit="1" customWidth="1"/>
    <col min="7446" max="7682" width="9.140625" style="2"/>
    <col min="7683" max="7683" width="47.5703125" style="2" bestFit="1" customWidth="1"/>
    <col min="7684" max="7685" width="9.140625" style="2"/>
    <col min="7686" max="7686" width="19" style="2" bestFit="1" customWidth="1"/>
    <col min="7687" max="7687" width="15.28515625" style="2" bestFit="1" customWidth="1"/>
    <col min="7688" max="7691" width="9.140625" style="2"/>
    <col min="7692" max="7692" width="47.5703125" style="2" bestFit="1" customWidth="1"/>
    <col min="7693" max="7694" width="22.85546875" style="2" bestFit="1" customWidth="1"/>
    <col min="7695" max="7697" width="9.140625" style="2"/>
    <col min="7698" max="7701" width="19" style="2" bestFit="1" customWidth="1"/>
    <col min="7702" max="7938" width="9.140625" style="2"/>
    <col min="7939" max="7939" width="47.5703125" style="2" bestFit="1" customWidth="1"/>
    <col min="7940" max="7941" width="9.140625" style="2"/>
    <col min="7942" max="7942" width="19" style="2" bestFit="1" customWidth="1"/>
    <col min="7943" max="7943" width="15.28515625" style="2" bestFit="1" customWidth="1"/>
    <col min="7944" max="7947" width="9.140625" style="2"/>
    <col min="7948" max="7948" width="47.5703125" style="2" bestFit="1" customWidth="1"/>
    <col min="7949" max="7950" width="22.85546875" style="2" bestFit="1" customWidth="1"/>
    <col min="7951" max="7953" width="9.140625" style="2"/>
    <col min="7954" max="7957" width="19" style="2" bestFit="1" customWidth="1"/>
    <col min="7958" max="8194" width="9.140625" style="2"/>
    <col min="8195" max="8195" width="47.5703125" style="2" bestFit="1" customWidth="1"/>
    <col min="8196" max="8197" width="9.140625" style="2"/>
    <col min="8198" max="8198" width="19" style="2" bestFit="1" customWidth="1"/>
    <col min="8199" max="8199" width="15.28515625" style="2" bestFit="1" customWidth="1"/>
    <col min="8200" max="8203" width="9.140625" style="2"/>
    <col min="8204" max="8204" width="47.5703125" style="2" bestFit="1" customWidth="1"/>
    <col min="8205" max="8206" width="22.85546875" style="2" bestFit="1" customWidth="1"/>
    <col min="8207" max="8209" width="9.140625" style="2"/>
    <col min="8210" max="8213" width="19" style="2" bestFit="1" customWidth="1"/>
    <col min="8214" max="8450" width="9.140625" style="2"/>
    <col min="8451" max="8451" width="47.5703125" style="2" bestFit="1" customWidth="1"/>
    <col min="8452" max="8453" width="9.140625" style="2"/>
    <col min="8454" max="8454" width="19" style="2" bestFit="1" customWidth="1"/>
    <col min="8455" max="8455" width="15.28515625" style="2" bestFit="1" customWidth="1"/>
    <col min="8456" max="8459" width="9.140625" style="2"/>
    <col min="8460" max="8460" width="47.5703125" style="2" bestFit="1" customWidth="1"/>
    <col min="8461" max="8462" width="22.85546875" style="2" bestFit="1" customWidth="1"/>
    <col min="8463" max="8465" width="9.140625" style="2"/>
    <col min="8466" max="8469" width="19" style="2" bestFit="1" customWidth="1"/>
    <col min="8470" max="8706" width="9.140625" style="2"/>
    <col min="8707" max="8707" width="47.5703125" style="2" bestFit="1" customWidth="1"/>
    <col min="8708" max="8709" width="9.140625" style="2"/>
    <col min="8710" max="8710" width="19" style="2" bestFit="1" customWidth="1"/>
    <col min="8711" max="8711" width="15.28515625" style="2" bestFit="1" customWidth="1"/>
    <col min="8712" max="8715" width="9.140625" style="2"/>
    <col min="8716" max="8716" width="47.5703125" style="2" bestFit="1" customWidth="1"/>
    <col min="8717" max="8718" width="22.85546875" style="2" bestFit="1" customWidth="1"/>
    <col min="8719" max="8721" width="9.140625" style="2"/>
    <col min="8722" max="8725" width="19" style="2" bestFit="1" customWidth="1"/>
    <col min="8726" max="8962" width="9.140625" style="2"/>
    <col min="8963" max="8963" width="47.5703125" style="2" bestFit="1" customWidth="1"/>
    <col min="8964" max="8965" width="9.140625" style="2"/>
    <col min="8966" max="8966" width="19" style="2" bestFit="1" customWidth="1"/>
    <col min="8967" max="8967" width="15.28515625" style="2" bestFit="1" customWidth="1"/>
    <col min="8968" max="8971" width="9.140625" style="2"/>
    <col min="8972" max="8972" width="47.5703125" style="2" bestFit="1" customWidth="1"/>
    <col min="8973" max="8974" width="22.85546875" style="2" bestFit="1" customWidth="1"/>
    <col min="8975" max="8977" width="9.140625" style="2"/>
    <col min="8978" max="8981" width="19" style="2" bestFit="1" customWidth="1"/>
    <col min="8982" max="9218" width="9.140625" style="2"/>
    <col min="9219" max="9219" width="47.5703125" style="2" bestFit="1" customWidth="1"/>
    <col min="9220" max="9221" width="9.140625" style="2"/>
    <col min="9222" max="9222" width="19" style="2" bestFit="1" customWidth="1"/>
    <col min="9223" max="9223" width="15.28515625" style="2" bestFit="1" customWidth="1"/>
    <col min="9224" max="9227" width="9.140625" style="2"/>
    <col min="9228" max="9228" width="47.5703125" style="2" bestFit="1" customWidth="1"/>
    <col min="9229" max="9230" width="22.85546875" style="2" bestFit="1" customWidth="1"/>
    <col min="9231" max="9233" width="9.140625" style="2"/>
    <col min="9234" max="9237" width="19" style="2" bestFit="1" customWidth="1"/>
    <col min="9238" max="9474" width="9.140625" style="2"/>
    <col min="9475" max="9475" width="47.5703125" style="2" bestFit="1" customWidth="1"/>
    <col min="9476" max="9477" width="9.140625" style="2"/>
    <col min="9478" max="9478" width="19" style="2" bestFit="1" customWidth="1"/>
    <col min="9479" max="9479" width="15.28515625" style="2" bestFit="1" customWidth="1"/>
    <col min="9480" max="9483" width="9.140625" style="2"/>
    <col min="9484" max="9484" width="47.5703125" style="2" bestFit="1" customWidth="1"/>
    <col min="9485" max="9486" width="22.85546875" style="2" bestFit="1" customWidth="1"/>
    <col min="9487" max="9489" width="9.140625" style="2"/>
    <col min="9490" max="9493" width="19" style="2" bestFit="1" customWidth="1"/>
    <col min="9494" max="9730" width="9.140625" style="2"/>
    <col min="9731" max="9731" width="47.5703125" style="2" bestFit="1" customWidth="1"/>
    <col min="9732" max="9733" width="9.140625" style="2"/>
    <col min="9734" max="9734" width="19" style="2" bestFit="1" customWidth="1"/>
    <col min="9735" max="9735" width="15.28515625" style="2" bestFit="1" customWidth="1"/>
    <col min="9736" max="9739" width="9.140625" style="2"/>
    <col min="9740" max="9740" width="47.5703125" style="2" bestFit="1" customWidth="1"/>
    <col min="9741" max="9742" width="22.85546875" style="2" bestFit="1" customWidth="1"/>
    <col min="9743" max="9745" width="9.140625" style="2"/>
    <col min="9746" max="9749" width="19" style="2" bestFit="1" customWidth="1"/>
    <col min="9750" max="9986" width="9.140625" style="2"/>
    <col min="9987" max="9987" width="47.5703125" style="2" bestFit="1" customWidth="1"/>
    <col min="9988" max="9989" width="9.140625" style="2"/>
    <col min="9990" max="9990" width="19" style="2" bestFit="1" customWidth="1"/>
    <col min="9991" max="9991" width="15.28515625" style="2" bestFit="1" customWidth="1"/>
    <col min="9992" max="9995" width="9.140625" style="2"/>
    <col min="9996" max="9996" width="47.5703125" style="2" bestFit="1" customWidth="1"/>
    <col min="9997" max="9998" width="22.85546875" style="2" bestFit="1" customWidth="1"/>
    <col min="9999" max="10001" width="9.140625" style="2"/>
    <col min="10002" max="10005" width="19" style="2" bestFit="1" customWidth="1"/>
    <col min="10006" max="10242" width="9.140625" style="2"/>
    <col min="10243" max="10243" width="47.5703125" style="2" bestFit="1" customWidth="1"/>
    <col min="10244" max="10245" width="9.140625" style="2"/>
    <col min="10246" max="10246" width="19" style="2" bestFit="1" customWidth="1"/>
    <col min="10247" max="10247" width="15.28515625" style="2" bestFit="1" customWidth="1"/>
    <col min="10248" max="10251" width="9.140625" style="2"/>
    <col min="10252" max="10252" width="47.5703125" style="2" bestFit="1" customWidth="1"/>
    <col min="10253" max="10254" width="22.85546875" style="2" bestFit="1" customWidth="1"/>
    <col min="10255" max="10257" width="9.140625" style="2"/>
    <col min="10258" max="10261" width="19" style="2" bestFit="1" customWidth="1"/>
    <col min="10262" max="10498" width="9.140625" style="2"/>
    <col min="10499" max="10499" width="47.5703125" style="2" bestFit="1" customWidth="1"/>
    <col min="10500" max="10501" width="9.140625" style="2"/>
    <col min="10502" max="10502" width="19" style="2" bestFit="1" customWidth="1"/>
    <col min="10503" max="10503" width="15.28515625" style="2" bestFit="1" customWidth="1"/>
    <col min="10504" max="10507" width="9.140625" style="2"/>
    <col min="10508" max="10508" width="47.5703125" style="2" bestFit="1" customWidth="1"/>
    <col min="10509" max="10510" width="22.85546875" style="2" bestFit="1" customWidth="1"/>
    <col min="10511" max="10513" width="9.140625" style="2"/>
    <col min="10514" max="10517" width="19" style="2" bestFit="1" customWidth="1"/>
    <col min="10518" max="10754" width="9.140625" style="2"/>
    <col min="10755" max="10755" width="47.5703125" style="2" bestFit="1" customWidth="1"/>
    <col min="10756" max="10757" width="9.140625" style="2"/>
    <col min="10758" max="10758" width="19" style="2" bestFit="1" customWidth="1"/>
    <col min="10759" max="10759" width="15.28515625" style="2" bestFit="1" customWidth="1"/>
    <col min="10760" max="10763" width="9.140625" style="2"/>
    <col min="10764" max="10764" width="47.5703125" style="2" bestFit="1" customWidth="1"/>
    <col min="10765" max="10766" width="22.85546875" style="2" bestFit="1" customWidth="1"/>
    <col min="10767" max="10769" width="9.140625" style="2"/>
    <col min="10770" max="10773" width="19" style="2" bestFit="1" customWidth="1"/>
    <col min="10774" max="11010" width="9.140625" style="2"/>
    <col min="11011" max="11011" width="47.5703125" style="2" bestFit="1" customWidth="1"/>
    <col min="11012" max="11013" width="9.140625" style="2"/>
    <col min="11014" max="11014" width="19" style="2" bestFit="1" customWidth="1"/>
    <col min="11015" max="11015" width="15.28515625" style="2" bestFit="1" customWidth="1"/>
    <col min="11016" max="11019" width="9.140625" style="2"/>
    <col min="11020" max="11020" width="47.5703125" style="2" bestFit="1" customWidth="1"/>
    <col min="11021" max="11022" width="22.85546875" style="2" bestFit="1" customWidth="1"/>
    <col min="11023" max="11025" width="9.140625" style="2"/>
    <col min="11026" max="11029" width="19" style="2" bestFit="1" customWidth="1"/>
    <col min="11030" max="11266" width="9.140625" style="2"/>
    <col min="11267" max="11267" width="47.5703125" style="2" bestFit="1" customWidth="1"/>
    <col min="11268" max="11269" width="9.140625" style="2"/>
    <col min="11270" max="11270" width="19" style="2" bestFit="1" customWidth="1"/>
    <col min="11271" max="11271" width="15.28515625" style="2" bestFit="1" customWidth="1"/>
    <col min="11272" max="11275" width="9.140625" style="2"/>
    <col min="11276" max="11276" width="47.5703125" style="2" bestFit="1" customWidth="1"/>
    <col min="11277" max="11278" width="22.85546875" style="2" bestFit="1" customWidth="1"/>
    <col min="11279" max="11281" width="9.140625" style="2"/>
    <col min="11282" max="11285" width="19" style="2" bestFit="1" customWidth="1"/>
    <col min="11286" max="11522" width="9.140625" style="2"/>
    <col min="11523" max="11523" width="47.5703125" style="2" bestFit="1" customWidth="1"/>
    <col min="11524" max="11525" width="9.140625" style="2"/>
    <col min="11526" max="11526" width="19" style="2" bestFit="1" customWidth="1"/>
    <col min="11527" max="11527" width="15.28515625" style="2" bestFit="1" customWidth="1"/>
    <col min="11528" max="11531" width="9.140625" style="2"/>
    <col min="11532" max="11532" width="47.5703125" style="2" bestFit="1" customWidth="1"/>
    <col min="11533" max="11534" width="22.85546875" style="2" bestFit="1" customWidth="1"/>
    <col min="11535" max="11537" width="9.140625" style="2"/>
    <col min="11538" max="11541" width="19" style="2" bestFit="1" customWidth="1"/>
    <col min="11542" max="11778" width="9.140625" style="2"/>
    <col min="11779" max="11779" width="47.5703125" style="2" bestFit="1" customWidth="1"/>
    <col min="11780" max="11781" width="9.140625" style="2"/>
    <col min="11782" max="11782" width="19" style="2" bestFit="1" customWidth="1"/>
    <col min="11783" max="11783" width="15.28515625" style="2" bestFit="1" customWidth="1"/>
    <col min="11784" max="11787" width="9.140625" style="2"/>
    <col min="11788" max="11788" width="47.5703125" style="2" bestFit="1" customWidth="1"/>
    <col min="11789" max="11790" width="22.85546875" style="2" bestFit="1" customWidth="1"/>
    <col min="11791" max="11793" width="9.140625" style="2"/>
    <col min="11794" max="11797" width="19" style="2" bestFit="1" customWidth="1"/>
    <col min="11798" max="12034" width="9.140625" style="2"/>
    <col min="12035" max="12035" width="47.5703125" style="2" bestFit="1" customWidth="1"/>
    <col min="12036" max="12037" width="9.140625" style="2"/>
    <col min="12038" max="12038" width="19" style="2" bestFit="1" customWidth="1"/>
    <col min="12039" max="12039" width="15.28515625" style="2" bestFit="1" customWidth="1"/>
    <col min="12040" max="12043" width="9.140625" style="2"/>
    <col min="12044" max="12044" width="47.5703125" style="2" bestFit="1" customWidth="1"/>
    <col min="12045" max="12046" width="22.85546875" style="2" bestFit="1" customWidth="1"/>
    <col min="12047" max="12049" width="9.140625" style="2"/>
    <col min="12050" max="12053" width="19" style="2" bestFit="1" customWidth="1"/>
    <col min="12054" max="12290" width="9.140625" style="2"/>
    <col min="12291" max="12291" width="47.5703125" style="2" bestFit="1" customWidth="1"/>
    <col min="12292" max="12293" width="9.140625" style="2"/>
    <col min="12294" max="12294" width="19" style="2" bestFit="1" customWidth="1"/>
    <col min="12295" max="12295" width="15.28515625" style="2" bestFit="1" customWidth="1"/>
    <col min="12296" max="12299" width="9.140625" style="2"/>
    <col min="12300" max="12300" width="47.5703125" style="2" bestFit="1" customWidth="1"/>
    <col min="12301" max="12302" width="22.85546875" style="2" bestFit="1" customWidth="1"/>
    <col min="12303" max="12305" width="9.140625" style="2"/>
    <col min="12306" max="12309" width="19" style="2" bestFit="1" customWidth="1"/>
    <col min="12310" max="12546" width="9.140625" style="2"/>
    <col min="12547" max="12547" width="47.5703125" style="2" bestFit="1" customWidth="1"/>
    <col min="12548" max="12549" width="9.140625" style="2"/>
    <col min="12550" max="12550" width="19" style="2" bestFit="1" customWidth="1"/>
    <col min="12551" max="12551" width="15.28515625" style="2" bestFit="1" customWidth="1"/>
    <col min="12552" max="12555" width="9.140625" style="2"/>
    <col min="12556" max="12556" width="47.5703125" style="2" bestFit="1" customWidth="1"/>
    <col min="12557" max="12558" width="22.85546875" style="2" bestFit="1" customWidth="1"/>
    <col min="12559" max="12561" width="9.140625" style="2"/>
    <col min="12562" max="12565" width="19" style="2" bestFit="1" customWidth="1"/>
    <col min="12566" max="12802" width="9.140625" style="2"/>
    <col min="12803" max="12803" width="47.5703125" style="2" bestFit="1" customWidth="1"/>
    <col min="12804" max="12805" width="9.140625" style="2"/>
    <col min="12806" max="12806" width="19" style="2" bestFit="1" customWidth="1"/>
    <col min="12807" max="12807" width="15.28515625" style="2" bestFit="1" customWidth="1"/>
    <col min="12808" max="12811" width="9.140625" style="2"/>
    <col min="12812" max="12812" width="47.5703125" style="2" bestFit="1" customWidth="1"/>
    <col min="12813" max="12814" width="22.85546875" style="2" bestFit="1" customWidth="1"/>
    <col min="12815" max="12817" width="9.140625" style="2"/>
    <col min="12818" max="12821" width="19" style="2" bestFit="1" customWidth="1"/>
    <col min="12822" max="13058" width="9.140625" style="2"/>
    <col min="13059" max="13059" width="47.5703125" style="2" bestFit="1" customWidth="1"/>
    <col min="13060" max="13061" width="9.140625" style="2"/>
    <col min="13062" max="13062" width="19" style="2" bestFit="1" customWidth="1"/>
    <col min="13063" max="13063" width="15.28515625" style="2" bestFit="1" customWidth="1"/>
    <col min="13064" max="13067" width="9.140625" style="2"/>
    <col min="13068" max="13068" width="47.5703125" style="2" bestFit="1" customWidth="1"/>
    <col min="13069" max="13070" width="22.85546875" style="2" bestFit="1" customWidth="1"/>
    <col min="13071" max="13073" width="9.140625" style="2"/>
    <col min="13074" max="13077" width="19" style="2" bestFit="1" customWidth="1"/>
    <col min="13078" max="13314" width="9.140625" style="2"/>
    <col min="13315" max="13315" width="47.5703125" style="2" bestFit="1" customWidth="1"/>
    <col min="13316" max="13317" width="9.140625" style="2"/>
    <col min="13318" max="13318" width="19" style="2" bestFit="1" customWidth="1"/>
    <col min="13319" max="13319" width="15.28515625" style="2" bestFit="1" customWidth="1"/>
    <col min="13320" max="13323" width="9.140625" style="2"/>
    <col min="13324" max="13324" width="47.5703125" style="2" bestFit="1" customWidth="1"/>
    <col min="13325" max="13326" width="22.85546875" style="2" bestFit="1" customWidth="1"/>
    <col min="13327" max="13329" width="9.140625" style="2"/>
    <col min="13330" max="13333" width="19" style="2" bestFit="1" customWidth="1"/>
    <col min="13334" max="13570" width="9.140625" style="2"/>
    <col min="13571" max="13571" width="47.5703125" style="2" bestFit="1" customWidth="1"/>
    <col min="13572" max="13573" width="9.140625" style="2"/>
    <col min="13574" max="13574" width="19" style="2" bestFit="1" customWidth="1"/>
    <col min="13575" max="13575" width="15.28515625" style="2" bestFit="1" customWidth="1"/>
    <col min="13576" max="13579" width="9.140625" style="2"/>
    <col min="13580" max="13580" width="47.5703125" style="2" bestFit="1" customWidth="1"/>
    <col min="13581" max="13582" width="22.85546875" style="2" bestFit="1" customWidth="1"/>
    <col min="13583" max="13585" width="9.140625" style="2"/>
    <col min="13586" max="13589" width="19" style="2" bestFit="1" customWidth="1"/>
    <col min="13590" max="13826" width="9.140625" style="2"/>
    <col min="13827" max="13827" width="47.5703125" style="2" bestFit="1" customWidth="1"/>
    <col min="13828" max="13829" width="9.140625" style="2"/>
    <col min="13830" max="13830" width="19" style="2" bestFit="1" customWidth="1"/>
    <col min="13831" max="13831" width="15.28515625" style="2" bestFit="1" customWidth="1"/>
    <col min="13832" max="13835" width="9.140625" style="2"/>
    <col min="13836" max="13836" width="47.5703125" style="2" bestFit="1" customWidth="1"/>
    <col min="13837" max="13838" width="22.85546875" style="2" bestFit="1" customWidth="1"/>
    <col min="13839" max="13841" width="9.140625" style="2"/>
    <col min="13842" max="13845" width="19" style="2" bestFit="1" customWidth="1"/>
    <col min="13846" max="14082" width="9.140625" style="2"/>
    <col min="14083" max="14083" width="47.5703125" style="2" bestFit="1" customWidth="1"/>
    <col min="14084" max="14085" width="9.140625" style="2"/>
    <col min="14086" max="14086" width="19" style="2" bestFit="1" customWidth="1"/>
    <col min="14087" max="14087" width="15.28515625" style="2" bestFit="1" customWidth="1"/>
    <col min="14088" max="14091" width="9.140625" style="2"/>
    <col min="14092" max="14092" width="47.5703125" style="2" bestFit="1" customWidth="1"/>
    <col min="14093" max="14094" width="22.85546875" style="2" bestFit="1" customWidth="1"/>
    <col min="14095" max="14097" width="9.140625" style="2"/>
    <col min="14098" max="14101" width="19" style="2" bestFit="1" customWidth="1"/>
    <col min="14102" max="14338" width="9.140625" style="2"/>
    <col min="14339" max="14339" width="47.5703125" style="2" bestFit="1" customWidth="1"/>
    <col min="14340" max="14341" width="9.140625" style="2"/>
    <col min="14342" max="14342" width="19" style="2" bestFit="1" customWidth="1"/>
    <col min="14343" max="14343" width="15.28515625" style="2" bestFit="1" customWidth="1"/>
    <col min="14344" max="14347" width="9.140625" style="2"/>
    <col min="14348" max="14348" width="47.5703125" style="2" bestFit="1" customWidth="1"/>
    <col min="14349" max="14350" width="22.85546875" style="2" bestFit="1" customWidth="1"/>
    <col min="14351" max="14353" width="9.140625" style="2"/>
    <col min="14354" max="14357" width="19" style="2" bestFit="1" customWidth="1"/>
    <col min="14358" max="14594" width="9.140625" style="2"/>
    <col min="14595" max="14595" width="47.5703125" style="2" bestFit="1" customWidth="1"/>
    <col min="14596" max="14597" width="9.140625" style="2"/>
    <col min="14598" max="14598" width="19" style="2" bestFit="1" customWidth="1"/>
    <col min="14599" max="14599" width="15.28515625" style="2" bestFit="1" customWidth="1"/>
    <col min="14600" max="14603" width="9.140625" style="2"/>
    <col min="14604" max="14604" width="47.5703125" style="2" bestFit="1" customWidth="1"/>
    <col min="14605" max="14606" width="22.85546875" style="2" bestFit="1" customWidth="1"/>
    <col min="14607" max="14609" width="9.140625" style="2"/>
    <col min="14610" max="14613" width="19" style="2" bestFit="1" customWidth="1"/>
    <col min="14614" max="14850" width="9.140625" style="2"/>
    <col min="14851" max="14851" width="47.5703125" style="2" bestFit="1" customWidth="1"/>
    <col min="14852" max="14853" width="9.140625" style="2"/>
    <col min="14854" max="14854" width="19" style="2" bestFit="1" customWidth="1"/>
    <col min="14855" max="14855" width="15.28515625" style="2" bestFit="1" customWidth="1"/>
    <col min="14856" max="14859" width="9.140625" style="2"/>
    <col min="14860" max="14860" width="47.5703125" style="2" bestFit="1" customWidth="1"/>
    <col min="14861" max="14862" width="22.85546875" style="2" bestFit="1" customWidth="1"/>
    <col min="14863" max="14865" width="9.140625" style="2"/>
    <col min="14866" max="14869" width="19" style="2" bestFit="1" customWidth="1"/>
    <col min="14870" max="15106" width="9.140625" style="2"/>
    <col min="15107" max="15107" width="47.5703125" style="2" bestFit="1" customWidth="1"/>
    <col min="15108" max="15109" width="9.140625" style="2"/>
    <col min="15110" max="15110" width="19" style="2" bestFit="1" customWidth="1"/>
    <col min="15111" max="15111" width="15.28515625" style="2" bestFit="1" customWidth="1"/>
    <col min="15112" max="15115" width="9.140625" style="2"/>
    <col min="15116" max="15116" width="47.5703125" style="2" bestFit="1" customWidth="1"/>
    <col min="15117" max="15118" width="22.85546875" style="2" bestFit="1" customWidth="1"/>
    <col min="15119" max="15121" width="9.140625" style="2"/>
    <col min="15122" max="15125" width="19" style="2" bestFit="1" customWidth="1"/>
    <col min="15126" max="15362" width="9.140625" style="2"/>
    <col min="15363" max="15363" width="47.5703125" style="2" bestFit="1" customWidth="1"/>
    <col min="15364" max="15365" width="9.140625" style="2"/>
    <col min="15366" max="15366" width="19" style="2" bestFit="1" customWidth="1"/>
    <col min="15367" max="15367" width="15.28515625" style="2" bestFit="1" customWidth="1"/>
    <col min="15368" max="15371" width="9.140625" style="2"/>
    <col min="15372" max="15372" width="47.5703125" style="2" bestFit="1" customWidth="1"/>
    <col min="15373" max="15374" width="22.85546875" style="2" bestFit="1" customWidth="1"/>
    <col min="15375" max="15377" width="9.140625" style="2"/>
    <col min="15378" max="15381" width="19" style="2" bestFit="1" customWidth="1"/>
    <col min="15382" max="15618" width="9.140625" style="2"/>
    <col min="15619" max="15619" width="47.5703125" style="2" bestFit="1" customWidth="1"/>
    <col min="15620" max="15621" width="9.140625" style="2"/>
    <col min="15622" max="15622" width="19" style="2" bestFit="1" customWidth="1"/>
    <col min="15623" max="15623" width="15.28515625" style="2" bestFit="1" customWidth="1"/>
    <col min="15624" max="15627" width="9.140625" style="2"/>
    <col min="15628" max="15628" width="47.5703125" style="2" bestFit="1" customWidth="1"/>
    <col min="15629" max="15630" width="22.85546875" style="2" bestFit="1" customWidth="1"/>
    <col min="15631" max="15633" width="9.140625" style="2"/>
    <col min="15634" max="15637" width="19" style="2" bestFit="1" customWidth="1"/>
    <col min="15638" max="15874" width="9.140625" style="2"/>
    <col min="15875" max="15875" width="47.5703125" style="2" bestFit="1" customWidth="1"/>
    <col min="15876" max="15877" width="9.140625" style="2"/>
    <col min="15878" max="15878" width="19" style="2" bestFit="1" customWidth="1"/>
    <col min="15879" max="15879" width="15.28515625" style="2" bestFit="1" customWidth="1"/>
    <col min="15880" max="15883" width="9.140625" style="2"/>
    <col min="15884" max="15884" width="47.5703125" style="2" bestFit="1" customWidth="1"/>
    <col min="15885" max="15886" width="22.85546875" style="2" bestFit="1" customWidth="1"/>
    <col min="15887" max="15889" width="9.140625" style="2"/>
    <col min="15890" max="15893" width="19" style="2" bestFit="1" customWidth="1"/>
    <col min="15894" max="16130" width="9.140625" style="2"/>
    <col min="16131" max="16131" width="47.5703125" style="2" bestFit="1" customWidth="1"/>
    <col min="16132" max="16133" width="9.140625" style="2"/>
    <col min="16134" max="16134" width="19" style="2" bestFit="1" customWidth="1"/>
    <col min="16135" max="16135" width="15.28515625" style="2" bestFit="1" customWidth="1"/>
    <col min="16136" max="16139" width="9.140625" style="2"/>
    <col min="16140" max="16140" width="47.5703125" style="2" bestFit="1" customWidth="1"/>
    <col min="16141" max="16142" width="22.85546875" style="2" bestFit="1" customWidth="1"/>
    <col min="16143" max="16145" width="9.140625" style="2"/>
    <col min="16146" max="16149" width="19" style="2" bestFit="1" customWidth="1"/>
    <col min="16150" max="16384" width="9.140625" style="2"/>
  </cols>
  <sheetData>
    <row r="1" spans="1:23">
      <c r="A1" s="1" t="s">
        <v>34</v>
      </c>
    </row>
    <row r="2" spans="1:23">
      <c r="A2" s="5" t="s">
        <v>69</v>
      </c>
      <c r="D2" s="5" t="s">
        <v>38</v>
      </c>
    </row>
    <row r="4" spans="1:23" ht="60">
      <c r="A4" s="6" t="s">
        <v>0</v>
      </c>
      <c r="B4" s="7" t="s">
        <v>1</v>
      </c>
      <c r="C4" s="7" t="s">
        <v>2</v>
      </c>
      <c r="D4" s="7" t="s">
        <v>3</v>
      </c>
      <c r="E4" s="8" t="s">
        <v>4</v>
      </c>
      <c r="F4" s="9" t="s">
        <v>5</v>
      </c>
      <c r="G4" s="10" t="s">
        <v>6</v>
      </c>
      <c r="H4" s="10" t="s">
        <v>7</v>
      </c>
      <c r="I4" s="9" t="s">
        <v>8</v>
      </c>
      <c r="J4" s="9" t="s">
        <v>9</v>
      </c>
      <c r="K4" s="9" t="s">
        <v>10</v>
      </c>
      <c r="L4" s="9" t="s">
        <v>11</v>
      </c>
      <c r="M4" s="9" t="s">
        <v>12</v>
      </c>
      <c r="N4" s="9" t="s">
        <v>13</v>
      </c>
      <c r="O4" s="7" t="s">
        <v>14</v>
      </c>
      <c r="P4" s="9" t="s">
        <v>15</v>
      </c>
      <c r="Q4" s="9" t="s">
        <v>16</v>
      </c>
      <c r="R4" s="11" t="s">
        <v>17</v>
      </c>
      <c r="S4" s="11" t="s">
        <v>18</v>
      </c>
      <c r="T4" s="11" t="s">
        <v>19</v>
      </c>
      <c r="U4" s="11" t="s">
        <v>20</v>
      </c>
    </row>
    <row r="5" spans="1:23">
      <c r="A5" s="2">
        <v>1</v>
      </c>
      <c r="C5" s="3" t="s">
        <v>36</v>
      </c>
      <c r="D5" s="2" t="s">
        <v>21</v>
      </c>
      <c r="E5" s="19">
        <v>260</v>
      </c>
      <c r="F5" s="12">
        <v>0</v>
      </c>
      <c r="G5" s="13">
        <v>0</v>
      </c>
      <c r="H5" s="13">
        <v>0</v>
      </c>
      <c r="I5" s="14">
        <v>0</v>
      </c>
      <c r="J5" s="14" t="s">
        <v>22</v>
      </c>
      <c r="K5" s="14">
        <v>0</v>
      </c>
      <c r="L5" s="14" t="s">
        <v>22</v>
      </c>
      <c r="M5" s="14" t="s">
        <v>22</v>
      </c>
      <c r="N5" s="14" t="s">
        <v>22</v>
      </c>
      <c r="O5" s="2" t="s">
        <v>23</v>
      </c>
      <c r="P5" s="14">
        <v>0</v>
      </c>
      <c r="Q5" s="14">
        <v>30</v>
      </c>
      <c r="R5" s="12">
        <f t="shared" ref="R5:R12" si="0">($E5*$F5-($E5*$F5*$G5)+(($E5*$F5-($E5*$F5*$G5))*$H5))</f>
        <v>0</v>
      </c>
      <c r="S5" s="12">
        <f t="shared" ref="S5:S22" si="1">($E5*$F5)</f>
        <v>0</v>
      </c>
      <c r="T5" s="12">
        <f t="shared" ref="T5:T12" si="2">($E5*$F5*$G5)</f>
        <v>0</v>
      </c>
      <c r="U5" s="12">
        <f t="shared" ref="U5:U12" si="3">(($E5*$F5-($E5*$F5*$G5))*$H5)</f>
        <v>0</v>
      </c>
      <c r="V5" s="2" t="s">
        <v>22</v>
      </c>
      <c r="W5" s="2" t="s">
        <v>22</v>
      </c>
    </row>
    <row r="6" spans="1:23">
      <c r="A6" s="2">
        <v>2</v>
      </c>
      <c r="C6" s="3" t="s">
        <v>74</v>
      </c>
      <c r="D6" s="2" t="s">
        <v>21</v>
      </c>
      <c r="E6" s="19">
        <v>80</v>
      </c>
      <c r="F6" s="12">
        <v>0</v>
      </c>
      <c r="G6" s="13">
        <v>0</v>
      </c>
      <c r="H6" s="13">
        <v>0</v>
      </c>
      <c r="I6" s="14">
        <v>0</v>
      </c>
      <c r="J6" s="14"/>
      <c r="K6" s="14">
        <v>0</v>
      </c>
      <c r="L6" s="14"/>
      <c r="M6" s="14"/>
      <c r="N6" s="14"/>
      <c r="O6" s="2" t="s">
        <v>23</v>
      </c>
      <c r="P6" s="14">
        <v>0</v>
      </c>
      <c r="Q6" s="14">
        <v>30</v>
      </c>
      <c r="R6" s="12">
        <f t="shared" si="0"/>
        <v>0</v>
      </c>
      <c r="S6" s="12">
        <f t="shared" si="1"/>
        <v>0</v>
      </c>
      <c r="T6" s="12">
        <f t="shared" si="2"/>
        <v>0</v>
      </c>
      <c r="U6" s="12">
        <f t="shared" si="3"/>
        <v>0</v>
      </c>
    </row>
    <row r="7" spans="1:23" ht="30">
      <c r="A7" s="2">
        <v>3</v>
      </c>
      <c r="B7" s="20"/>
      <c r="C7" s="21" t="s">
        <v>35</v>
      </c>
      <c r="D7" s="2" t="s">
        <v>21</v>
      </c>
      <c r="E7" s="2">
        <v>1560</v>
      </c>
      <c r="F7" s="12">
        <v>0</v>
      </c>
      <c r="G7" s="13">
        <v>0</v>
      </c>
      <c r="H7" s="13">
        <v>0</v>
      </c>
      <c r="I7" s="14">
        <v>0</v>
      </c>
      <c r="J7" s="14" t="s">
        <v>22</v>
      </c>
      <c r="K7" s="14">
        <v>0</v>
      </c>
      <c r="L7" s="14" t="s">
        <v>22</v>
      </c>
      <c r="M7" s="14" t="s">
        <v>22</v>
      </c>
      <c r="N7" s="14" t="s">
        <v>22</v>
      </c>
      <c r="O7" s="2" t="s">
        <v>23</v>
      </c>
      <c r="P7" s="14">
        <v>0</v>
      </c>
      <c r="Q7" s="14">
        <v>30</v>
      </c>
      <c r="R7" s="12">
        <f t="shared" si="0"/>
        <v>0</v>
      </c>
      <c r="S7" s="12">
        <f t="shared" si="1"/>
        <v>0</v>
      </c>
      <c r="T7" s="12">
        <f t="shared" si="2"/>
        <v>0</v>
      </c>
      <c r="U7" s="12">
        <f t="shared" si="3"/>
        <v>0</v>
      </c>
      <c r="V7" s="2" t="s">
        <v>22</v>
      </c>
      <c r="W7" s="2" t="s">
        <v>22</v>
      </c>
    </row>
    <row r="8" spans="1:23">
      <c r="A8" s="2">
        <v>4</v>
      </c>
      <c r="B8" s="20"/>
      <c r="C8" s="21" t="s">
        <v>76</v>
      </c>
      <c r="D8" s="2" t="s">
        <v>21</v>
      </c>
      <c r="E8" s="2">
        <v>160</v>
      </c>
      <c r="F8" s="12">
        <v>0</v>
      </c>
      <c r="G8" s="13">
        <v>0</v>
      </c>
      <c r="H8" s="13">
        <v>0</v>
      </c>
      <c r="I8" s="14">
        <v>0</v>
      </c>
      <c r="J8" s="14"/>
      <c r="K8" s="14">
        <v>0</v>
      </c>
      <c r="L8" s="14"/>
      <c r="M8" s="14"/>
      <c r="N8" s="14"/>
      <c r="O8" s="2" t="s">
        <v>23</v>
      </c>
      <c r="P8" s="14">
        <v>0</v>
      </c>
      <c r="Q8" s="14">
        <v>30</v>
      </c>
      <c r="R8" s="12">
        <f t="shared" si="0"/>
        <v>0</v>
      </c>
      <c r="S8" s="12">
        <f t="shared" si="1"/>
        <v>0</v>
      </c>
      <c r="T8" s="12">
        <f t="shared" si="2"/>
        <v>0</v>
      </c>
      <c r="U8" s="12">
        <f t="shared" si="3"/>
        <v>0</v>
      </c>
    </row>
    <row r="9" spans="1:23" ht="19.5" customHeight="1">
      <c r="A9" s="2">
        <v>5</v>
      </c>
      <c r="B9" s="20"/>
      <c r="C9" s="21" t="s">
        <v>47</v>
      </c>
      <c r="D9" s="2" t="s">
        <v>21</v>
      </c>
      <c r="E9" s="2">
        <v>260</v>
      </c>
      <c r="F9" s="12">
        <v>0</v>
      </c>
      <c r="G9" s="13">
        <v>0</v>
      </c>
      <c r="H9" s="13">
        <v>0</v>
      </c>
      <c r="I9" s="14">
        <v>0</v>
      </c>
      <c r="J9" s="14" t="s">
        <v>22</v>
      </c>
      <c r="K9" s="14">
        <v>0</v>
      </c>
      <c r="L9" s="14" t="s">
        <v>22</v>
      </c>
      <c r="M9" s="14" t="s">
        <v>22</v>
      </c>
      <c r="N9" s="14" t="s">
        <v>22</v>
      </c>
      <c r="O9" s="2" t="s">
        <v>23</v>
      </c>
      <c r="P9" s="14">
        <v>0</v>
      </c>
      <c r="Q9" s="14">
        <v>30</v>
      </c>
      <c r="R9" s="12">
        <f t="shared" si="0"/>
        <v>0</v>
      </c>
      <c r="S9" s="12">
        <f t="shared" si="1"/>
        <v>0</v>
      </c>
      <c r="T9" s="12">
        <f t="shared" si="2"/>
        <v>0</v>
      </c>
      <c r="U9" s="12">
        <f t="shared" si="3"/>
        <v>0</v>
      </c>
      <c r="V9" s="2" t="s">
        <v>22</v>
      </c>
      <c r="W9" s="2" t="s">
        <v>22</v>
      </c>
    </row>
    <row r="10" spans="1:23">
      <c r="A10" s="2">
        <v>6</v>
      </c>
      <c r="B10" s="20"/>
      <c r="C10" s="21" t="s">
        <v>73</v>
      </c>
      <c r="D10" s="2" t="s">
        <v>21</v>
      </c>
      <c r="E10" s="2">
        <v>80</v>
      </c>
      <c r="F10" s="12">
        <v>0</v>
      </c>
      <c r="G10" s="13">
        <v>0</v>
      </c>
      <c r="H10" s="13">
        <v>0</v>
      </c>
      <c r="I10" s="14">
        <v>0</v>
      </c>
      <c r="J10" s="14"/>
      <c r="K10" s="14">
        <v>0</v>
      </c>
      <c r="L10" s="14"/>
      <c r="M10" s="14"/>
      <c r="N10" s="14"/>
      <c r="O10" s="2" t="s">
        <v>23</v>
      </c>
      <c r="P10" s="14">
        <v>0</v>
      </c>
      <c r="Q10" s="14">
        <v>30</v>
      </c>
      <c r="R10" s="12">
        <f t="shared" si="0"/>
        <v>0</v>
      </c>
      <c r="S10" s="12">
        <f t="shared" si="1"/>
        <v>0</v>
      </c>
      <c r="T10" s="12">
        <f t="shared" si="2"/>
        <v>0</v>
      </c>
      <c r="U10" s="12">
        <f t="shared" si="3"/>
        <v>0</v>
      </c>
    </row>
    <row r="11" spans="1:23" ht="30">
      <c r="A11" s="2">
        <v>7</v>
      </c>
      <c r="B11" s="20"/>
      <c r="C11" s="21" t="s">
        <v>48</v>
      </c>
      <c r="D11" s="2" t="s">
        <v>21</v>
      </c>
      <c r="E11" s="19">
        <v>260</v>
      </c>
      <c r="F11" s="12">
        <v>0</v>
      </c>
      <c r="G11" s="13">
        <v>0</v>
      </c>
      <c r="H11" s="13">
        <v>0</v>
      </c>
      <c r="I11" s="14">
        <v>0</v>
      </c>
      <c r="J11" s="14" t="s">
        <v>22</v>
      </c>
      <c r="K11" s="14">
        <v>0</v>
      </c>
      <c r="L11" s="14" t="s">
        <v>22</v>
      </c>
      <c r="M11" s="14" t="s">
        <v>22</v>
      </c>
      <c r="N11" s="14" t="s">
        <v>22</v>
      </c>
      <c r="O11" s="2" t="s">
        <v>23</v>
      </c>
      <c r="P11" s="14">
        <v>0</v>
      </c>
      <c r="Q11" s="14">
        <v>30</v>
      </c>
      <c r="R11" s="12">
        <f t="shared" si="0"/>
        <v>0</v>
      </c>
      <c r="S11" s="12">
        <f t="shared" si="1"/>
        <v>0</v>
      </c>
      <c r="T11" s="12">
        <f t="shared" si="2"/>
        <v>0</v>
      </c>
      <c r="U11" s="12">
        <f t="shared" si="3"/>
        <v>0</v>
      </c>
      <c r="V11" s="2" t="s">
        <v>22</v>
      </c>
      <c r="W11" s="2" t="s">
        <v>22</v>
      </c>
    </row>
    <row r="12" spans="1:23" ht="30">
      <c r="A12" s="2">
        <v>8</v>
      </c>
      <c r="B12" s="20"/>
      <c r="C12" s="21" t="s">
        <v>75</v>
      </c>
      <c r="D12" s="2" t="s">
        <v>21</v>
      </c>
      <c r="E12" s="19">
        <v>80</v>
      </c>
      <c r="F12" s="12">
        <v>0</v>
      </c>
      <c r="G12" s="13">
        <v>0</v>
      </c>
      <c r="H12" s="13">
        <v>0</v>
      </c>
      <c r="I12" s="14">
        <v>0</v>
      </c>
      <c r="J12" s="14"/>
      <c r="K12" s="14">
        <v>0</v>
      </c>
      <c r="L12" s="14"/>
      <c r="M12" s="14"/>
      <c r="N12" s="14"/>
      <c r="O12" s="2" t="s">
        <v>23</v>
      </c>
      <c r="P12" s="14">
        <v>0</v>
      </c>
      <c r="Q12" s="14">
        <v>30</v>
      </c>
      <c r="R12" s="12">
        <f t="shared" si="0"/>
        <v>0</v>
      </c>
      <c r="S12" s="12">
        <f t="shared" si="1"/>
        <v>0</v>
      </c>
      <c r="T12" s="12">
        <f t="shared" si="2"/>
        <v>0</v>
      </c>
      <c r="U12" s="12">
        <f t="shared" si="3"/>
        <v>0</v>
      </c>
    </row>
    <row r="13" spans="1:23">
      <c r="A13" s="2">
        <v>9</v>
      </c>
      <c r="B13" s="22"/>
      <c r="C13" s="23" t="s">
        <v>37</v>
      </c>
      <c r="D13" s="2" t="s">
        <v>21</v>
      </c>
      <c r="E13" s="19">
        <v>260</v>
      </c>
      <c r="F13" s="12">
        <v>0</v>
      </c>
      <c r="G13" s="13">
        <v>0</v>
      </c>
      <c r="H13" s="13">
        <v>0</v>
      </c>
      <c r="I13" s="14">
        <v>0</v>
      </c>
      <c r="K13" s="14">
        <v>0</v>
      </c>
      <c r="O13" s="2" t="s">
        <v>23</v>
      </c>
      <c r="P13" s="14">
        <v>0</v>
      </c>
      <c r="Q13" s="14">
        <v>30</v>
      </c>
      <c r="R13" s="12">
        <f>($E13*$F13-($E13*$F13*$G13)+(($E13*$F13-($E13*$F13*$G13))*$H13))</f>
        <v>0</v>
      </c>
      <c r="S13" s="12">
        <f t="shared" si="1"/>
        <v>0</v>
      </c>
      <c r="T13" s="12">
        <f>($E13*$F13*$G13)</f>
        <v>0</v>
      </c>
      <c r="U13" s="12">
        <f>(($E13*$F13-($E13*$F13*$G13))*$H13)</f>
        <v>0</v>
      </c>
    </row>
    <row r="14" spans="1:23">
      <c r="A14" s="2">
        <v>10</v>
      </c>
      <c r="B14" s="22"/>
      <c r="C14" s="23" t="s">
        <v>72</v>
      </c>
      <c r="D14" s="2" t="s">
        <v>21</v>
      </c>
      <c r="E14" s="19">
        <v>80</v>
      </c>
      <c r="F14" s="12">
        <v>0</v>
      </c>
      <c r="G14" s="13">
        <v>0</v>
      </c>
      <c r="H14" s="13">
        <v>0</v>
      </c>
      <c r="I14" s="14">
        <v>0</v>
      </c>
      <c r="K14" s="14">
        <v>0</v>
      </c>
      <c r="O14" s="2" t="s">
        <v>23</v>
      </c>
      <c r="P14" s="14">
        <v>0</v>
      </c>
      <c r="Q14" s="14">
        <v>30</v>
      </c>
      <c r="R14" s="12">
        <f>($E14*$F14-($E14*$F14*$G14)+(($E14*$F14-($E14*$F14*$G14))*$H14))</f>
        <v>0</v>
      </c>
      <c r="S14" s="12">
        <f t="shared" si="1"/>
        <v>0</v>
      </c>
      <c r="T14" s="12">
        <f>($E14*$F14*$G14)</f>
        <v>0</v>
      </c>
      <c r="U14" s="12">
        <f>(($E14*$F14-($E14*$F14*$G14))*$H14)</f>
        <v>0</v>
      </c>
    </row>
    <row r="15" spans="1:23">
      <c r="A15" s="2">
        <v>11</v>
      </c>
      <c r="C15" s="3" t="s">
        <v>52</v>
      </c>
      <c r="D15" s="2" t="s">
        <v>21</v>
      </c>
      <c r="E15" s="49">
        <v>3120</v>
      </c>
      <c r="F15" s="12">
        <v>0</v>
      </c>
      <c r="G15" s="13">
        <v>0</v>
      </c>
      <c r="H15" s="13">
        <v>0</v>
      </c>
      <c r="I15" s="14">
        <v>0</v>
      </c>
      <c r="K15" s="14">
        <v>0</v>
      </c>
      <c r="O15" s="2" t="s">
        <v>23</v>
      </c>
      <c r="P15" s="14">
        <v>0</v>
      </c>
      <c r="Q15" s="14">
        <v>30</v>
      </c>
      <c r="R15" s="12">
        <f t="shared" ref="R15:R22" si="4">($E15*$F15-($E15*$F15*$G15)+(($E15*$F15-($E15*$F15*$G15))*$H15))</f>
        <v>0</v>
      </c>
      <c r="S15" s="12">
        <f t="shared" si="1"/>
        <v>0</v>
      </c>
      <c r="T15" s="12">
        <f t="shared" ref="T15:T22" si="5">($E15*$F15*$G15)</f>
        <v>0</v>
      </c>
      <c r="U15" s="12">
        <f t="shared" ref="U15:U22" si="6">(($E15*$F15-($E15*$F15*$G15))*$H15)</f>
        <v>0</v>
      </c>
    </row>
    <row r="16" spans="1:23">
      <c r="A16" s="2">
        <v>12</v>
      </c>
      <c r="C16" s="3" t="s">
        <v>77</v>
      </c>
      <c r="D16" s="2" t="s">
        <v>21</v>
      </c>
      <c r="E16" s="52">
        <v>360</v>
      </c>
      <c r="F16" s="12">
        <v>0</v>
      </c>
      <c r="G16" s="13">
        <v>0</v>
      </c>
      <c r="H16" s="13">
        <v>0</v>
      </c>
      <c r="I16" s="14">
        <v>0</v>
      </c>
      <c r="K16" s="14">
        <v>0</v>
      </c>
      <c r="O16" s="2" t="s">
        <v>23</v>
      </c>
      <c r="P16" s="14">
        <v>0</v>
      </c>
      <c r="Q16" s="14">
        <v>30</v>
      </c>
      <c r="R16" s="12">
        <f t="shared" si="4"/>
        <v>0</v>
      </c>
      <c r="S16" s="12">
        <f t="shared" si="1"/>
        <v>0</v>
      </c>
      <c r="T16" s="12">
        <f t="shared" si="5"/>
        <v>0</v>
      </c>
      <c r="U16" s="12">
        <f t="shared" si="6"/>
        <v>0</v>
      </c>
    </row>
    <row r="17" spans="1:21">
      <c r="A17" s="2">
        <v>13</v>
      </c>
      <c r="C17" s="3" t="s">
        <v>55</v>
      </c>
      <c r="D17" s="2" t="s">
        <v>21</v>
      </c>
      <c r="E17" s="49">
        <v>3120</v>
      </c>
      <c r="F17" s="12">
        <v>0</v>
      </c>
      <c r="G17" s="13">
        <v>0</v>
      </c>
      <c r="H17" s="13">
        <v>0</v>
      </c>
      <c r="I17" s="14">
        <v>0</v>
      </c>
      <c r="K17" s="14">
        <v>0</v>
      </c>
      <c r="O17" s="2" t="s">
        <v>23</v>
      </c>
      <c r="P17" s="14">
        <v>0</v>
      </c>
      <c r="Q17" s="14">
        <v>30</v>
      </c>
      <c r="R17" s="12">
        <f t="shared" si="4"/>
        <v>0</v>
      </c>
      <c r="S17" s="12">
        <f t="shared" si="1"/>
        <v>0</v>
      </c>
      <c r="T17" s="12">
        <f t="shared" si="5"/>
        <v>0</v>
      </c>
      <c r="U17" s="12">
        <f t="shared" si="6"/>
        <v>0</v>
      </c>
    </row>
    <row r="18" spans="1:21">
      <c r="A18" s="2">
        <v>14</v>
      </c>
      <c r="C18" s="3" t="s">
        <v>78</v>
      </c>
      <c r="D18" s="2" t="s">
        <v>21</v>
      </c>
      <c r="E18" s="52">
        <v>360</v>
      </c>
      <c r="F18" s="12">
        <v>0</v>
      </c>
      <c r="G18" s="13">
        <v>0</v>
      </c>
      <c r="H18" s="13">
        <v>0</v>
      </c>
      <c r="I18" s="14">
        <v>0</v>
      </c>
      <c r="K18" s="14">
        <v>0</v>
      </c>
      <c r="O18" s="2" t="s">
        <v>23</v>
      </c>
      <c r="P18" s="14">
        <v>0</v>
      </c>
      <c r="Q18" s="14">
        <v>30</v>
      </c>
      <c r="R18" s="12">
        <f t="shared" si="4"/>
        <v>0</v>
      </c>
      <c r="S18" s="12">
        <f t="shared" si="1"/>
        <v>0</v>
      </c>
      <c r="T18" s="12">
        <f t="shared" si="5"/>
        <v>0</v>
      </c>
      <c r="U18" s="12">
        <f t="shared" si="6"/>
        <v>0</v>
      </c>
    </row>
    <row r="19" spans="1:21">
      <c r="A19" s="2">
        <v>15</v>
      </c>
      <c r="C19" s="3" t="s">
        <v>53</v>
      </c>
      <c r="D19" s="2" t="s">
        <v>21</v>
      </c>
      <c r="E19" s="2">
        <v>260</v>
      </c>
      <c r="F19" s="12">
        <v>0</v>
      </c>
      <c r="G19" s="13">
        <v>0</v>
      </c>
      <c r="H19" s="13">
        <v>0</v>
      </c>
      <c r="I19" s="14">
        <v>0</v>
      </c>
      <c r="K19" s="14">
        <v>0</v>
      </c>
      <c r="O19" s="2" t="s">
        <v>23</v>
      </c>
      <c r="P19" s="14">
        <v>0</v>
      </c>
      <c r="Q19" s="14">
        <v>30</v>
      </c>
      <c r="R19" s="12">
        <f t="shared" si="4"/>
        <v>0</v>
      </c>
      <c r="S19" s="12">
        <f t="shared" si="1"/>
        <v>0</v>
      </c>
      <c r="T19" s="12">
        <f t="shared" si="5"/>
        <v>0</v>
      </c>
      <c r="U19" s="12">
        <f t="shared" si="6"/>
        <v>0</v>
      </c>
    </row>
    <row r="20" spans="1:21">
      <c r="A20" s="2">
        <v>16</v>
      </c>
      <c r="C20" s="3" t="s">
        <v>54</v>
      </c>
      <c r="D20" s="2" t="s">
        <v>21</v>
      </c>
      <c r="E20" s="2">
        <v>260</v>
      </c>
      <c r="F20" s="12">
        <v>0</v>
      </c>
      <c r="G20" s="13">
        <v>0</v>
      </c>
      <c r="H20" s="13">
        <v>0</v>
      </c>
      <c r="I20" s="14">
        <v>0</v>
      </c>
      <c r="K20" s="14">
        <v>0</v>
      </c>
      <c r="O20" s="2" t="s">
        <v>23</v>
      </c>
      <c r="P20" s="14">
        <v>0</v>
      </c>
      <c r="Q20" s="14">
        <v>30</v>
      </c>
      <c r="R20" s="12">
        <f t="shared" si="4"/>
        <v>0</v>
      </c>
      <c r="S20" s="12">
        <f t="shared" si="1"/>
        <v>0</v>
      </c>
      <c r="T20" s="12">
        <f t="shared" si="5"/>
        <v>0</v>
      </c>
      <c r="U20" s="12">
        <f t="shared" si="6"/>
        <v>0</v>
      </c>
    </row>
    <row r="21" spans="1:21">
      <c r="A21" s="2">
        <v>17</v>
      </c>
      <c r="C21" s="3" t="s">
        <v>71</v>
      </c>
      <c r="D21" s="2" t="s">
        <v>21</v>
      </c>
      <c r="E21" s="2">
        <v>260</v>
      </c>
      <c r="F21" s="12">
        <v>0</v>
      </c>
      <c r="G21" s="13">
        <v>0</v>
      </c>
      <c r="H21" s="13">
        <v>0</v>
      </c>
      <c r="I21" s="14">
        <v>0</v>
      </c>
      <c r="K21" s="14">
        <v>0</v>
      </c>
      <c r="O21" s="2" t="s">
        <v>23</v>
      </c>
      <c r="P21" s="14">
        <v>0</v>
      </c>
      <c r="Q21" s="14">
        <v>30</v>
      </c>
      <c r="R21" s="12">
        <f t="shared" si="4"/>
        <v>0</v>
      </c>
      <c r="S21" s="12">
        <f t="shared" si="1"/>
        <v>0</v>
      </c>
      <c r="T21" s="12">
        <f t="shared" si="5"/>
        <v>0</v>
      </c>
      <c r="U21" s="12">
        <f t="shared" si="6"/>
        <v>0</v>
      </c>
    </row>
    <row r="22" spans="1:21">
      <c r="A22" s="2">
        <v>18</v>
      </c>
      <c r="C22" s="3" t="s">
        <v>70</v>
      </c>
      <c r="D22" s="2" t="s">
        <v>21</v>
      </c>
      <c r="E22" s="2">
        <v>80</v>
      </c>
      <c r="F22" s="12">
        <v>0</v>
      </c>
      <c r="G22" s="13">
        <v>0</v>
      </c>
      <c r="H22" s="13">
        <v>0</v>
      </c>
      <c r="I22" s="14">
        <v>0</v>
      </c>
      <c r="K22" s="14">
        <v>0</v>
      </c>
      <c r="O22" s="2" t="s">
        <v>23</v>
      </c>
      <c r="P22" s="14">
        <v>0</v>
      </c>
      <c r="Q22" s="14">
        <v>30</v>
      </c>
      <c r="R22" s="12">
        <f t="shared" si="4"/>
        <v>0</v>
      </c>
      <c r="S22" s="12">
        <f t="shared" si="1"/>
        <v>0</v>
      </c>
      <c r="T22" s="12">
        <f t="shared" si="5"/>
        <v>0</v>
      </c>
      <c r="U22" s="12">
        <f t="shared" si="6"/>
        <v>0</v>
      </c>
    </row>
    <row r="24" spans="1:21">
      <c r="F24" s="16" t="s">
        <v>24</v>
      </c>
      <c r="G24" s="17">
        <f>SUM($S$5:$S$22)</f>
        <v>0</v>
      </c>
    </row>
    <row r="25" spans="1:21">
      <c r="F25" s="16" t="s">
        <v>25</v>
      </c>
      <c r="G25" s="17">
        <f>SUM($T$5:$T$22)</f>
        <v>0</v>
      </c>
    </row>
    <row r="26" spans="1:21">
      <c r="F26" s="16" t="s">
        <v>26</v>
      </c>
      <c r="G26" s="17">
        <f>SUM($U$5:$U$22)</f>
        <v>0</v>
      </c>
    </row>
    <row r="27" spans="1:21">
      <c r="F27" s="16" t="s">
        <v>27</v>
      </c>
      <c r="G27" s="17">
        <f>SUM($R$5:$R$22)</f>
        <v>0</v>
      </c>
    </row>
    <row r="28" spans="1:21">
      <c r="F28" s="16" t="s">
        <v>28</v>
      </c>
      <c r="G28" s="18">
        <v>0</v>
      </c>
    </row>
    <row r="31" spans="1:21" ht="105">
      <c r="C31" s="51" t="s">
        <v>68</v>
      </c>
    </row>
  </sheetData>
  <dataValidations count="2">
    <dataValidation type="list" allowBlank="1" showInputMessage="1" showErrorMessage="1" errorTitle="Vnešena EM ni pravilna." error="Vnešena EM ni pravilna. Izberite ustrezno EM iz padajočega menija v celici." sqref="J65556:J65563 JF65556:JF65563 TB65556:TB65563 ACX65556:ACX65563 AMT65556:AMT65563 AWP65556:AWP65563 BGL65556:BGL65563 BQH65556:BQH65563 CAD65556:CAD65563 CJZ65556:CJZ65563 CTV65556:CTV65563 DDR65556:DDR65563 DNN65556:DNN65563 DXJ65556:DXJ65563 EHF65556:EHF65563 ERB65556:ERB65563 FAX65556:FAX65563 FKT65556:FKT65563 FUP65556:FUP65563 GEL65556:GEL65563 GOH65556:GOH65563 GYD65556:GYD65563 HHZ65556:HHZ65563 HRV65556:HRV65563 IBR65556:IBR65563 ILN65556:ILN65563 IVJ65556:IVJ65563 JFF65556:JFF65563 JPB65556:JPB65563 JYX65556:JYX65563 KIT65556:KIT65563 KSP65556:KSP65563 LCL65556:LCL65563 LMH65556:LMH65563 LWD65556:LWD65563 MFZ65556:MFZ65563 MPV65556:MPV65563 MZR65556:MZR65563 NJN65556:NJN65563 NTJ65556:NTJ65563 ODF65556:ODF65563 ONB65556:ONB65563 OWX65556:OWX65563 PGT65556:PGT65563 PQP65556:PQP65563 QAL65556:QAL65563 QKH65556:QKH65563 QUD65556:QUD65563 RDZ65556:RDZ65563 RNV65556:RNV65563 RXR65556:RXR65563 SHN65556:SHN65563 SRJ65556:SRJ65563 TBF65556:TBF65563 TLB65556:TLB65563 TUX65556:TUX65563 UET65556:UET65563 UOP65556:UOP65563 UYL65556:UYL65563 VIH65556:VIH65563 VSD65556:VSD65563 WBZ65556:WBZ65563 WLV65556:WLV65563 WVR65556:WVR65563 J131092:J131099 JF131092:JF131099 TB131092:TB131099 ACX131092:ACX131099 AMT131092:AMT131099 AWP131092:AWP131099 BGL131092:BGL131099 BQH131092:BQH131099 CAD131092:CAD131099 CJZ131092:CJZ131099 CTV131092:CTV131099 DDR131092:DDR131099 DNN131092:DNN131099 DXJ131092:DXJ131099 EHF131092:EHF131099 ERB131092:ERB131099 FAX131092:FAX131099 FKT131092:FKT131099 FUP131092:FUP131099 GEL131092:GEL131099 GOH131092:GOH131099 GYD131092:GYD131099 HHZ131092:HHZ131099 HRV131092:HRV131099 IBR131092:IBR131099 ILN131092:ILN131099 IVJ131092:IVJ131099 JFF131092:JFF131099 JPB131092:JPB131099 JYX131092:JYX131099 KIT131092:KIT131099 KSP131092:KSP131099 LCL131092:LCL131099 LMH131092:LMH131099 LWD131092:LWD131099 MFZ131092:MFZ131099 MPV131092:MPV131099 MZR131092:MZR131099 NJN131092:NJN131099 NTJ131092:NTJ131099 ODF131092:ODF131099 ONB131092:ONB131099 OWX131092:OWX131099 PGT131092:PGT131099 PQP131092:PQP131099 QAL131092:QAL131099 QKH131092:QKH131099 QUD131092:QUD131099 RDZ131092:RDZ131099 RNV131092:RNV131099 RXR131092:RXR131099 SHN131092:SHN131099 SRJ131092:SRJ131099 TBF131092:TBF131099 TLB131092:TLB131099 TUX131092:TUX131099 UET131092:UET131099 UOP131092:UOP131099 UYL131092:UYL131099 VIH131092:VIH131099 VSD131092:VSD131099 WBZ131092:WBZ131099 WLV131092:WLV131099 WVR131092:WVR131099 J196628:J196635 JF196628:JF196635 TB196628:TB196635 ACX196628:ACX196635 AMT196628:AMT196635 AWP196628:AWP196635 BGL196628:BGL196635 BQH196628:BQH196635 CAD196628:CAD196635 CJZ196628:CJZ196635 CTV196628:CTV196635 DDR196628:DDR196635 DNN196628:DNN196635 DXJ196628:DXJ196635 EHF196628:EHF196635 ERB196628:ERB196635 FAX196628:FAX196635 FKT196628:FKT196635 FUP196628:FUP196635 GEL196628:GEL196635 GOH196628:GOH196635 GYD196628:GYD196635 HHZ196628:HHZ196635 HRV196628:HRV196635 IBR196628:IBR196635 ILN196628:ILN196635 IVJ196628:IVJ196635 JFF196628:JFF196635 JPB196628:JPB196635 JYX196628:JYX196635 KIT196628:KIT196635 KSP196628:KSP196635 LCL196628:LCL196635 LMH196628:LMH196635 LWD196628:LWD196635 MFZ196628:MFZ196635 MPV196628:MPV196635 MZR196628:MZR196635 NJN196628:NJN196635 NTJ196628:NTJ196635 ODF196628:ODF196635 ONB196628:ONB196635 OWX196628:OWX196635 PGT196628:PGT196635 PQP196628:PQP196635 QAL196628:QAL196635 QKH196628:QKH196635 QUD196628:QUD196635 RDZ196628:RDZ196635 RNV196628:RNV196635 RXR196628:RXR196635 SHN196628:SHN196635 SRJ196628:SRJ196635 TBF196628:TBF196635 TLB196628:TLB196635 TUX196628:TUX196635 UET196628:UET196635 UOP196628:UOP196635 UYL196628:UYL196635 VIH196628:VIH196635 VSD196628:VSD196635 WBZ196628:WBZ196635 WLV196628:WLV196635 WVR196628:WVR196635 J262164:J262171 JF262164:JF262171 TB262164:TB262171 ACX262164:ACX262171 AMT262164:AMT262171 AWP262164:AWP262171 BGL262164:BGL262171 BQH262164:BQH262171 CAD262164:CAD262171 CJZ262164:CJZ262171 CTV262164:CTV262171 DDR262164:DDR262171 DNN262164:DNN262171 DXJ262164:DXJ262171 EHF262164:EHF262171 ERB262164:ERB262171 FAX262164:FAX262171 FKT262164:FKT262171 FUP262164:FUP262171 GEL262164:GEL262171 GOH262164:GOH262171 GYD262164:GYD262171 HHZ262164:HHZ262171 HRV262164:HRV262171 IBR262164:IBR262171 ILN262164:ILN262171 IVJ262164:IVJ262171 JFF262164:JFF262171 JPB262164:JPB262171 JYX262164:JYX262171 KIT262164:KIT262171 KSP262164:KSP262171 LCL262164:LCL262171 LMH262164:LMH262171 LWD262164:LWD262171 MFZ262164:MFZ262171 MPV262164:MPV262171 MZR262164:MZR262171 NJN262164:NJN262171 NTJ262164:NTJ262171 ODF262164:ODF262171 ONB262164:ONB262171 OWX262164:OWX262171 PGT262164:PGT262171 PQP262164:PQP262171 QAL262164:QAL262171 QKH262164:QKH262171 QUD262164:QUD262171 RDZ262164:RDZ262171 RNV262164:RNV262171 RXR262164:RXR262171 SHN262164:SHN262171 SRJ262164:SRJ262171 TBF262164:TBF262171 TLB262164:TLB262171 TUX262164:TUX262171 UET262164:UET262171 UOP262164:UOP262171 UYL262164:UYL262171 VIH262164:VIH262171 VSD262164:VSD262171 WBZ262164:WBZ262171 WLV262164:WLV262171 WVR262164:WVR262171 J327700:J327707 JF327700:JF327707 TB327700:TB327707 ACX327700:ACX327707 AMT327700:AMT327707 AWP327700:AWP327707 BGL327700:BGL327707 BQH327700:BQH327707 CAD327700:CAD327707 CJZ327700:CJZ327707 CTV327700:CTV327707 DDR327700:DDR327707 DNN327700:DNN327707 DXJ327700:DXJ327707 EHF327700:EHF327707 ERB327700:ERB327707 FAX327700:FAX327707 FKT327700:FKT327707 FUP327700:FUP327707 GEL327700:GEL327707 GOH327700:GOH327707 GYD327700:GYD327707 HHZ327700:HHZ327707 HRV327700:HRV327707 IBR327700:IBR327707 ILN327700:ILN327707 IVJ327700:IVJ327707 JFF327700:JFF327707 JPB327700:JPB327707 JYX327700:JYX327707 KIT327700:KIT327707 KSP327700:KSP327707 LCL327700:LCL327707 LMH327700:LMH327707 LWD327700:LWD327707 MFZ327700:MFZ327707 MPV327700:MPV327707 MZR327700:MZR327707 NJN327700:NJN327707 NTJ327700:NTJ327707 ODF327700:ODF327707 ONB327700:ONB327707 OWX327700:OWX327707 PGT327700:PGT327707 PQP327700:PQP327707 QAL327700:QAL327707 QKH327700:QKH327707 QUD327700:QUD327707 RDZ327700:RDZ327707 RNV327700:RNV327707 RXR327700:RXR327707 SHN327700:SHN327707 SRJ327700:SRJ327707 TBF327700:TBF327707 TLB327700:TLB327707 TUX327700:TUX327707 UET327700:UET327707 UOP327700:UOP327707 UYL327700:UYL327707 VIH327700:VIH327707 VSD327700:VSD327707 WBZ327700:WBZ327707 WLV327700:WLV327707 WVR327700:WVR327707 J393236:J393243 JF393236:JF393243 TB393236:TB393243 ACX393236:ACX393243 AMT393236:AMT393243 AWP393236:AWP393243 BGL393236:BGL393243 BQH393236:BQH393243 CAD393236:CAD393243 CJZ393236:CJZ393243 CTV393236:CTV393243 DDR393236:DDR393243 DNN393236:DNN393243 DXJ393236:DXJ393243 EHF393236:EHF393243 ERB393236:ERB393243 FAX393236:FAX393243 FKT393236:FKT393243 FUP393236:FUP393243 GEL393236:GEL393243 GOH393236:GOH393243 GYD393236:GYD393243 HHZ393236:HHZ393243 HRV393236:HRV393243 IBR393236:IBR393243 ILN393236:ILN393243 IVJ393236:IVJ393243 JFF393236:JFF393243 JPB393236:JPB393243 JYX393236:JYX393243 KIT393236:KIT393243 KSP393236:KSP393243 LCL393236:LCL393243 LMH393236:LMH393243 LWD393236:LWD393243 MFZ393236:MFZ393243 MPV393236:MPV393243 MZR393236:MZR393243 NJN393236:NJN393243 NTJ393236:NTJ393243 ODF393236:ODF393243 ONB393236:ONB393243 OWX393236:OWX393243 PGT393236:PGT393243 PQP393236:PQP393243 QAL393236:QAL393243 QKH393236:QKH393243 QUD393236:QUD393243 RDZ393236:RDZ393243 RNV393236:RNV393243 RXR393236:RXR393243 SHN393236:SHN393243 SRJ393236:SRJ393243 TBF393236:TBF393243 TLB393236:TLB393243 TUX393236:TUX393243 UET393236:UET393243 UOP393236:UOP393243 UYL393236:UYL393243 VIH393236:VIH393243 VSD393236:VSD393243 WBZ393236:WBZ393243 WLV393236:WLV393243 WVR393236:WVR393243 J458772:J458779 JF458772:JF458779 TB458772:TB458779 ACX458772:ACX458779 AMT458772:AMT458779 AWP458772:AWP458779 BGL458772:BGL458779 BQH458772:BQH458779 CAD458772:CAD458779 CJZ458772:CJZ458779 CTV458772:CTV458779 DDR458772:DDR458779 DNN458772:DNN458779 DXJ458772:DXJ458779 EHF458772:EHF458779 ERB458772:ERB458779 FAX458772:FAX458779 FKT458772:FKT458779 FUP458772:FUP458779 GEL458772:GEL458779 GOH458772:GOH458779 GYD458772:GYD458779 HHZ458772:HHZ458779 HRV458772:HRV458779 IBR458772:IBR458779 ILN458772:ILN458779 IVJ458772:IVJ458779 JFF458772:JFF458779 JPB458772:JPB458779 JYX458772:JYX458779 KIT458772:KIT458779 KSP458772:KSP458779 LCL458772:LCL458779 LMH458772:LMH458779 LWD458772:LWD458779 MFZ458772:MFZ458779 MPV458772:MPV458779 MZR458772:MZR458779 NJN458772:NJN458779 NTJ458772:NTJ458779 ODF458772:ODF458779 ONB458772:ONB458779 OWX458772:OWX458779 PGT458772:PGT458779 PQP458772:PQP458779 QAL458772:QAL458779 QKH458772:QKH458779 QUD458772:QUD458779 RDZ458772:RDZ458779 RNV458772:RNV458779 RXR458772:RXR458779 SHN458772:SHN458779 SRJ458772:SRJ458779 TBF458772:TBF458779 TLB458772:TLB458779 TUX458772:TUX458779 UET458772:UET458779 UOP458772:UOP458779 UYL458772:UYL458779 VIH458772:VIH458779 VSD458772:VSD458779 WBZ458772:WBZ458779 WLV458772:WLV458779 WVR458772:WVR458779 J524308:J524315 JF524308:JF524315 TB524308:TB524315 ACX524308:ACX524315 AMT524308:AMT524315 AWP524308:AWP524315 BGL524308:BGL524315 BQH524308:BQH524315 CAD524308:CAD524315 CJZ524308:CJZ524315 CTV524308:CTV524315 DDR524308:DDR524315 DNN524308:DNN524315 DXJ524308:DXJ524315 EHF524308:EHF524315 ERB524308:ERB524315 FAX524308:FAX524315 FKT524308:FKT524315 FUP524308:FUP524315 GEL524308:GEL524315 GOH524308:GOH524315 GYD524308:GYD524315 HHZ524308:HHZ524315 HRV524308:HRV524315 IBR524308:IBR524315 ILN524308:ILN524315 IVJ524308:IVJ524315 JFF524308:JFF524315 JPB524308:JPB524315 JYX524308:JYX524315 KIT524308:KIT524315 KSP524308:KSP524315 LCL524308:LCL524315 LMH524308:LMH524315 LWD524308:LWD524315 MFZ524308:MFZ524315 MPV524308:MPV524315 MZR524308:MZR524315 NJN524308:NJN524315 NTJ524308:NTJ524315 ODF524308:ODF524315 ONB524308:ONB524315 OWX524308:OWX524315 PGT524308:PGT524315 PQP524308:PQP524315 QAL524308:QAL524315 QKH524308:QKH524315 QUD524308:QUD524315 RDZ524308:RDZ524315 RNV524308:RNV524315 RXR524308:RXR524315 SHN524308:SHN524315 SRJ524308:SRJ524315 TBF524308:TBF524315 TLB524308:TLB524315 TUX524308:TUX524315 UET524308:UET524315 UOP524308:UOP524315 UYL524308:UYL524315 VIH524308:VIH524315 VSD524308:VSD524315 WBZ524308:WBZ524315 WLV524308:WLV524315 WVR524308:WVR524315 J589844:J589851 JF589844:JF589851 TB589844:TB589851 ACX589844:ACX589851 AMT589844:AMT589851 AWP589844:AWP589851 BGL589844:BGL589851 BQH589844:BQH589851 CAD589844:CAD589851 CJZ589844:CJZ589851 CTV589844:CTV589851 DDR589844:DDR589851 DNN589844:DNN589851 DXJ589844:DXJ589851 EHF589844:EHF589851 ERB589844:ERB589851 FAX589844:FAX589851 FKT589844:FKT589851 FUP589844:FUP589851 GEL589844:GEL589851 GOH589844:GOH589851 GYD589844:GYD589851 HHZ589844:HHZ589851 HRV589844:HRV589851 IBR589844:IBR589851 ILN589844:ILN589851 IVJ589844:IVJ589851 JFF589844:JFF589851 JPB589844:JPB589851 JYX589844:JYX589851 KIT589844:KIT589851 KSP589844:KSP589851 LCL589844:LCL589851 LMH589844:LMH589851 LWD589844:LWD589851 MFZ589844:MFZ589851 MPV589844:MPV589851 MZR589844:MZR589851 NJN589844:NJN589851 NTJ589844:NTJ589851 ODF589844:ODF589851 ONB589844:ONB589851 OWX589844:OWX589851 PGT589844:PGT589851 PQP589844:PQP589851 QAL589844:QAL589851 QKH589844:QKH589851 QUD589844:QUD589851 RDZ589844:RDZ589851 RNV589844:RNV589851 RXR589844:RXR589851 SHN589844:SHN589851 SRJ589844:SRJ589851 TBF589844:TBF589851 TLB589844:TLB589851 TUX589844:TUX589851 UET589844:UET589851 UOP589844:UOP589851 UYL589844:UYL589851 VIH589844:VIH589851 VSD589844:VSD589851 WBZ589844:WBZ589851 WLV589844:WLV589851 WVR589844:WVR589851 J655380:J655387 JF655380:JF655387 TB655380:TB655387 ACX655380:ACX655387 AMT655380:AMT655387 AWP655380:AWP655387 BGL655380:BGL655387 BQH655380:BQH655387 CAD655380:CAD655387 CJZ655380:CJZ655387 CTV655380:CTV655387 DDR655380:DDR655387 DNN655380:DNN655387 DXJ655380:DXJ655387 EHF655380:EHF655387 ERB655380:ERB655387 FAX655380:FAX655387 FKT655380:FKT655387 FUP655380:FUP655387 GEL655380:GEL655387 GOH655380:GOH655387 GYD655380:GYD655387 HHZ655380:HHZ655387 HRV655380:HRV655387 IBR655380:IBR655387 ILN655380:ILN655387 IVJ655380:IVJ655387 JFF655380:JFF655387 JPB655380:JPB655387 JYX655380:JYX655387 KIT655380:KIT655387 KSP655380:KSP655387 LCL655380:LCL655387 LMH655380:LMH655387 LWD655380:LWD655387 MFZ655380:MFZ655387 MPV655380:MPV655387 MZR655380:MZR655387 NJN655380:NJN655387 NTJ655380:NTJ655387 ODF655380:ODF655387 ONB655380:ONB655387 OWX655380:OWX655387 PGT655380:PGT655387 PQP655380:PQP655387 QAL655380:QAL655387 QKH655380:QKH655387 QUD655380:QUD655387 RDZ655380:RDZ655387 RNV655380:RNV655387 RXR655380:RXR655387 SHN655380:SHN655387 SRJ655380:SRJ655387 TBF655380:TBF655387 TLB655380:TLB655387 TUX655380:TUX655387 UET655380:UET655387 UOP655380:UOP655387 UYL655380:UYL655387 VIH655380:VIH655387 VSD655380:VSD655387 WBZ655380:WBZ655387 WLV655380:WLV655387 WVR655380:WVR655387 J720916:J720923 JF720916:JF720923 TB720916:TB720923 ACX720916:ACX720923 AMT720916:AMT720923 AWP720916:AWP720923 BGL720916:BGL720923 BQH720916:BQH720923 CAD720916:CAD720923 CJZ720916:CJZ720923 CTV720916:CTV720923 DDR720916:DDR720923 DNN720916:DNN720923 DXJ720916:DXJ720923 EHF720916:EHF720923 ERB720916:ERB720923 FAX720916:FAX720923 FKT720916:FKT720923 FUP720916:FUP720923 GEL720916:GEL720923 GOH720916:GOH720923 GYD720916:GYD720923 HHZ720916:HHZ720923 HRV720916:HRV720923 IBR720916:IBR720923 ILN720916:ILN720923 IVJ720916:IVJ720923 JFF720916:JFF720923 JPB720916:JPB720923 JYX720916:JYX720923 KIT720916:KIT720923 KSP720916:KSP720923 LCL720916:LCL720923 LMH720916:LMH720923 LWD720916:LWD720923 MFZ720916:MFZ720923 MPV720916:MPV720923 MZR720916:MZR720923 NJN720916:NJN720923 NTJ720916:NTJ720923 ODF720916:ODF720923 ONB720916:ONB720923 OWX720916:OWX720923 PGT720916:PGT720923 PQP720916:PQP720923 QAL720916:QAL720923 QKH720916:QKH720923 QUD720916:QUD720923 RDZ720916:RDZ720923 RNV720916:RNV720923 RXR720916:RXR720923 SHN720916:SHN720923 SRJ720916:SRJ720923 TBF720916:TBF720923 TLB720916:TLB720923 TUX720916:TUX720923 UET720916:UET720923 UOP720916:UOP720923 UYL720916:UYL720923 VIH720916:VIH720923 VSD720916:VSD720923 WBZ720916:WBZ720923 WLV720916:WLV720923 WVR720916:WVR720923 J786452:J786459 JF786452:JF786459 TB786452:TB786459 ACX786452:ACX786459 AMT786452:AMT786459 AWP786452:AWP786459 BGL786452:BGL786459 BQH786452:BQH786459 CAD786452:CAD786459 CJZ786452:CJZ786459 CTV786452:CTV786459 DDR786452:DDR786459 DNN786452:DNN786459 DXJ786452:DXJ786459 EHF786452:EHF786459 ERB786452:ERB786459 FAX786452:FAX786459 FKT786452:FKT786459 FUP786452:FUP786459 GEL786452:GEL786459 GOH786452:GOH786459 GYD786452:GYD786459 HHZ786452:HHZ786459 HRV786452:HRV786459 IBR786452:IBR786459 ILN786452:ILN786459 IVJ786452:IVJ786459 JFF786452:JFF786459 JPB786452:JPB786459 JYX786452:JYX786459 KIT786452:KIT786459 KSP786452:KSP786459 LCL786452:LCL786459 LMH786452:LMH786459 LWD786452:LWD786459 MFZ786452:MFZ786459 MPV786452:MPV786459 MZR786452:MZR786459 NJN786452:NJN786459 NTJ786452:NTJ786459 ODF786452:ODF786459 ONB786452:ONB786459 OWX786452:OWX786459 PGT786452:PGT786459 PQP786452:PQP786459 QAL786452:QAL786459 QKH786452:QKH786459 QUD786452:QUD786459 RDZ786452:RDZ786459 RNV786452:RNV786459 RXR786452:RXR786459 SHN786452:SHN786459 SRJ786452:SRJ786459 TBF786452:TBF786459 TLB786452:TLB786459 TUX786452:TUX786459 UET786452:UET786459 UOP786452:UOP786459 UYL786452:UYL786459 VIH786452:VIH786459 VSD786452:VSD786459 WBZ786452:WBZ786459 WLV786452:WLV786459 WVR786452:WVR786459 J851988:J851995 JF851988:JF851995 TB851988:TB851995 ACX851988:ACX851995 AMT851988:AMT851995 AWP851988:AWP851995 BGL851988:BGL851995 BQH851988:BQH851995 CAD851988:CAD851995 CJZ851988:CJZ851995 CTV851988:CTV851995 DDR851988:DDR851995 DNN851988:DNN851995 DXJ851988:DXJ851995 EHF851988:EHF851995 ERB851988:ERB851995 FAX851988:FAX851995 FKT851988:FKT851995 FUP851988:FUP851995 GEL851988:GEL851995 GOH851988:GOH851995 GYD851988:GYD851995 HHZ851988:HHZ851995 HRV851988:HRV851995 IBR851988:IBR851995 ILN851988:ILN851995 IVJ851988:IVJ851995 JFF851988:JFF851995 JPB851988:JPB851995 JYX851988:JYX851995 KIT851988:KIT851995 KSP851988:KSP851995 LCL851988:LCL851995 LMH851988:LMH851995 LWD851988:LWD851995 MFZ851988:MFZ851995 MPV851988:MPV851995 MZR851988:MZR851995 NJN851988:NJN851995 NTJ851988:NTJ851995 ODF851988:ODF851995 ONB851988:ONB851995 OWX851988:OWX851995 PGT851988:PGT851995 PQP851988:PQP851995 QAL851988:QAL851995 QKH851988:QKH851995 QUD851988:QUD851995 RDZ851988:RDZ851995 RNV851988:RNV851995 RXR851988:RXR851995 SHN851988:SHN851995 SRJ851988:SRJ851995 TBF851988:TBF851995 TLB851988:TLB851995 TUX851988:TUX851995 UET851988:UET851995 UOP851988:UOP851995 UYL851988:UYL851995 VIH851988:VIH851995 VSD851988:VSD851995 WBZ851988:WBZ851995 WLV851988:WLV851995 WVR851988:WVR851995 J917524:J917531 JF917524:JF917531 TB917524:TB917531 ACX917524:ACX917531 AMT917524:AMT917531 AWP917524:AWP917531 BGL917524:BGL917531 BQH917524:BQH917531 CAD917524:CAD917531 CJZ917524:CJZ917531 CTV917524:CTV917531 DDR917524:DDR917531 DNN917524:DNN917531 DXJ917524:DXJ917531 EHF917524:EHF917531 ERB917524:ERB917531 FAX917524:FAX917531 FKT917524:FKT917531 FUP917524:FUP917531 GEL917524:GEL917531 GOH917524:GOH917531 GYD917524:GYD917531 HHZ917524:HHZ917531 HRV917524:HRV917531 IBR917524:IBR917531 ILN917524:ILN917531 IVJ917524:IVJ917531 JFF917524:JFF917531 JPB917524:JPB917531 JYX917524:JYX917531 KIT917524:KIT917531 KSP917524:KSP917531 LCL917524:LCL917531 LMH917524:LMH917531 LWD917524:LWD917531 MFZ917524:MFZ917531 MPV917524:MPV917531 MZR917524:MZR917531 NJN917524:NJN917531 NTJ917524:NTJ917531 ODF917524:ODF917531 ONB917524:ONB917531 OWX917524:OWX917531 PGT917524:PGT917531 PQP917524:PQP917531 QAL917524:QAL917531 QKH917524:QKH917531 QUD917524:QUD917531 RDZ917524:RDZ917531 RNV917524:RNV917531 RXR917524:RXR917531 SHN917524:SHN917531 SRJ917524:SRJ917531 TBF917524:TBF917531 TLB917524:TLB917531 TUX917524:TUX917531 UET917524:UET917531 UOP917524:UOP917531 UYL917524:UYL917531 VIH917524:VIH917531 VSD917524:VSD917531 WBZ917524:WBZ917531 WLV917524:WLV917531 WVR917524:WVR917531 J983060:J983067 JF983060:JF983067 TB983060:TB983067 ACX983060:ACX983067 AMT983060:AMT983067 AWP983060:AWP983067 BGL983060:BGL983067 BQH983060:BQH983067 CAD983060:CAD983067 CJZ983060:CJZ983067 CTV983060:CTV983067 DDR983060:DDR983067 DNN983060:DNN983067 DXJ983060:DXJ983067 EHF983060:EHF983067 ERB983060:ERB983067 FAX983060:FAX983067 FKT983060:FKT983067 FUP983060:FUP983067 GEL983060:GEL983067 GOH983060:GOH983067 GYD983060:GYD983067 HHZ983060:HHZ983067 HRV983060:HRV983067 IBR983060:IBR983067 ILN983060:ILN983067 IVJ983060:IVJ983067 JFF983060:JFF983067 JPB983060:JPB983067 JYX983060:JYX983067 KIT983060:KIT983067 KSP983060:KSP983067 LCL983060:LCL983067 LMH983060:LMH983067 LWD983060:LWD983067 MFZ983060:MFZ983067 MPV983060:MPV983067 MZR983060:MZR983067 NJN983060:NJN983067 NTJ983060:NTJ983067 ODF983060:ODF983067 ONB983060:ONB983067 OWX983060:OWX983067 PGT983060:PGT983067 PQP983060:PQP983067 QAL983060:QAL983067 QKH983060:QKH983067 QUD983060:QUD983067 RDZ983060:RDZ983067 RNV983060:RNV983067 RXR983060:RXR983067 SHN983060:SHN983067 SRJ983060:SRJ983067 TBF983060:TBF983067 TLB983060:TLB983067 TUX983060:TUX983067 UET983060:UET983067 UOP983060:UOP983067 UYL983060:UYL983067 VIH983060:VIH983067 VSD983060:VSD983067 WBZ983060:WBZ983067 WLV983060:WLV983067 WVR983060:WVR983067 J5:J12 JF5:JF12 TB5:TB12 ACX5:ACX12 AMT5:AMT12 AWP5:AWP12 BGL5:BGL12 BQH5:BQH12 CAD5:CAD12 CJZ5:CJZ12 CTV5:CTV12 DDR5:DDR12 DNN5:DNN12 DXJ5:DXJ12 EHF5:EHF12 ERB5:ERB12 FAX5:FAX12 FKT5:FKT12 FUP5:FUP12 GEL5:GEL12 GOH5:GOH12 GYD5:GYD12 HHZ5:HHZ12 HRV5:HRV12 IBR5:IBR12 ILN5:ILN12 IVJ5:IVJ12 JFF5:JFF12 JPB5:JPB12 JYX5:JYX12 KIT5:KIT12 KSP5:KSP12 LCL5:LCL12 LMH5:LMH12 LWD5:LWD12 MFZ5:MFZ12 MPV5:MPV12 MZR5:MZR12 NJN5:NJN12 NTJ5:NTJ12 ODF5:ODF12 ONB5:ONB12 OWX5:OWX12 PGT5:PGT12 PQP5:PQP12 QAL5:QAL12 QKH5:QKH12 QUD5:QUD12 RDZ5:RDZ12 RNV5:RNV12 RXR5:RXR12 SHN5:SHN12 SRJ5:SRJ12 TBF5:TBF12 TLB5:TLB12 TUX5:TUX12 UET5:UET12 UOP5:UOP12 UYL5:UYL12 VIH5:VIH12 VSD5:VSD12 WBZ5:WBZ12 WLV5:WLV12 WVR5:WVR12" xr:uid="{A5DD6074-F175-46C6-AF1D-5C3CBA82C146}">
      <formula1>"G,KG,KOM,KPL,LISTIČ,LITER,M,MG,ML,PAR,ROLA,STOR,ZAV,ŠKA"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65556:F65563 JB65556:JB65563 SX65556:SX65563 ACT65556:ACT65563 AMP65556:AMP65563 AWL65556:AWL65563 BGH65556:BGH65563 BQD65556:BQD65563 BZZ65556:BZZ65563 CJV65556:CJV65563 CTR65556:CTR65563 DDN65556:DDN65563 DNJ65556:DNJ65563 DXF65556:DXF65563 EHB65556:EHB65563 EQX65556:EQX65563 FAT65556:FAT65563 FKP65556:FKP65563 FUL65556:FUL65563 GEH65556:GEH65563 GOD65556:GOD65563 GXZ65556:GXZ65563 HHV65556:HHV65563 HRR65556:HRR65563 IBN65556:IBN65563 ILJ65556:ILJ65563 IVF65556:IVF65563 JFB65556:JFB65563 JOX65556:JOX65563 JYT65556:JYT65563 KIP65556:KIP65563 KSL65556:KSL65563 LCH65556:LCH65563 LMD65556:LMD65563 LVZ65556:LVZ65563 MFV65556:MFV65563 MPR65556:MPR65563 MZN65556:MZN65563 NJJ65556:NJJ65563 NTF65556:NTF65563 ODB65556:ODB65563 OMX65556:OMX65563 OWT65556:OWT65563 PGP65556:PGP65563 PQL65556:PQL65563 QAH65556:QAH65563 QKD65556:QKD65563 QTZ65556:QTZ65563 RDV65556:RDV65563 RNR65556:RNR65563 RXN65556:RXN65563 SHJ65556:SHJ65563 SRF65556:SRF65563 TBB65556:TBB65563 TKX65556:TKX65563 TUT65556:TUT65563 UEP65556:UEP65563 UOL65556:UOL65563 UYH65556:UYH65563 VID65556:VID65563 VRZ65556:VRZ65563 WBV65556:WBV65563 WLR65556:WLR65563 WVN65556:WVN65563 F131092:F131099 JB131092:JB131099 SX131092:SX131099 ACT131092:ACT131099 AMP131092:AMP131099 AWL131092:AWL131099 BGH131092:BGH131099 BQD131092:BQD131099 BZZ131092:BZZ131099 CJV131092:CJV131099 CTR131092:CTR131099 DDN131092:DDN131099 DNJ131092:DNJ131099 DXF131092:DXF131099 EHB131092:EHB131099 EQX131092:EQX131099 FAT131092:FAT131099 FKP131092:FKP131099 FUL131092:FUL131099 GEH131092:GEH131099 GOD131092:GOD131099 GXZ131092:GXZ131099 HHV131092:HHV131099 HRR131092:HRR131099 IBN131092:IBN131099 ILJ131092:ILJ131099 IVF131092:IVF131099 JFB131092:JFB131099 JOX131092:JOX131099 JYT131092:JYT131099 KIP131092:KIP131099 KSL131092:KSL131099 LCH131092:LCH131099 LMD131092:LMD131099 LVZ131092:LVZ131099 MFV131092:MFV131099 MPR131092:MPR131099 MZN131092:MZN131099 NJJ131092:NJJ131099 NTF131092:NTF131099 ODB131092:ODB131099 OMX131092:OMX131099 OWT131092:OWT131099 PGP131092:PGP131099 PQL131092:PQL131099 QAH131092:QAH131099 QKD131092:QKD131099 QTZ131092:QTZ131099 RDV131092:RDV131099 RNR131092:RNR131099 RXN131092:RXN131099 SHJ131092:SHJ131099 SRF131092:SRF131099 TBB131092:TBB131099 TKX131092:TKX131099 TUT131092:TUT131099 UEP131092:UEP131099 UOL131092:UOL131099 UYH131092:UYH131099 VID131092:VID131099 VRZ131092:VRZ131099 WBV131092:WBV131099 WLR131092:WLR131099 WVN131092:WVN131099 F196628:F196635 JB196628:JB196635 SX196628:SX196635 ACT196628:ACT196635 AMP196628:AMP196635 AWL196628:AWL196635 BGH196628:BGH196635 BQD196628:BQD196635 BZZ196628:BZZ196635 CJV196628:CJV196635 CTR196628:CTR196635 DDN196628:DDN196635 DNJ196628:DNJ196635 DXF196628:DXF196635 EHB196628:EHB196635 EQX196628:EQX196635 FAT196628:FAT196635 FKP196628:FKP196635 FUL196628:FUL196635 GEH196628:GEH196635 GOD196628:GOD196635 GXZ196628:GXZ196635 HHV196628:HHV196635 HRR196628:HRR196635 IBN196628:IBN196635 ILJ196628:ILJ196635 IVF196628:IVF196635 JFB196628:JFB196635 JOX196628:JOX196635 JYT196628:JYT196635 KIP196628:KIP196635 KSL196628:KSL196635 LCH196628:LCH196635 LMD196628:LMD196635 LVZ196628:LVZ196635 MFV196628:MFV196635 MPR196628:MPR196635 MZN196628:MZN196635 NJJ196628:NJJ196635 NTF196628:NTF196635 ODB196628:ODB196635 OMX196628:OMX196635 OWT196628:OWT196635 PGP196628:PGP196635 PQL196628:PQL196635 QAH196628:QAH196635 QKD196628:QKD196635 QTZ196628:QTZ196635 RDV196628:RDV196635 RNR196628:RNR196635 RXN196628:RXN196635 SHJ196628:SHJ196635 SRF196628:SRF196635 TBB196628:TBB196635 TKX196628:TKX196635 TUT196628:TUT196635 UEP196628:UEP196635 UOL196628:UOL196635 UYH196628:UYH196635 VID196628:VID196635 VRZ196628:VRZ196635 WBV196628:WBV196635 WLR196628:WLR196635 WVN196628:WVN196635 F262164:F262171 JB262164:JB262171 SX262164:SX262171 ACT262164:ACT262171 AMP262164:AMP262171 AWL262164:AWL262171 BGH262164:BGH262171 BQD262164:BQD262171 BZZ262164:BZZ262171 CJV262164:CJV262171 CTR262164:CTR262171 DDN262164:DDN262171 DNJ262164:DNJ262171 DXF262164:DXF262171 EHB262164:EHB262171 EQX262164:EQX262171 FAT262164:FAT262171 FKP262164:FKP262171 FUL262164:FUL262171 GEH262164:GEH262171 GOD262164:GOD262171 GXZ262164:GXZ262171 HHV262164:HHV262171 HRR262164:HRR262171 IBN262164:IBN262171 ILJ262164:ILJ262171 IVF262164:IVF262171 JFB262164:JFB262171 JOX262164:JOX262171 JYT262164:JYT262171 KIP262164:KIP262171 KSL262164:KSL262171 LCH262164:LCH262171 LMD262164:LMD262171 LVZ262164:LVZ262171 MFV262164:MFV262171 MPR262164:MPR262171 MZN262164:MZN262171 NJJ262164:NJJ262171 NTF262164:NTF262171 ODB262164:ODB262171 OMX262164:OMX262171 OWT262164:OWT262171 PGP262164:PGP262171 PQL262164:PQL262171 QAH262164:QAH262171 QKD262164:QKD262171 QTZ262164:QTZ262171 RDV262164:RDV262171 RNR262164:RNR262171 RXN262164:RXN262171 SHJ262164:SHJ262171 SRF262164:SRF262171 TBB262164:TBB262171 TKX262164:TKX262171 TUT262164:TUT262171 UEP262164:UEP262171 UOL262164:UOL262171 UYH262164:UYH262171 VID262164:VID262171 VRZ262164:VRZ262171 WBV262164:WBV262171 WLR262164:WLR262171 WVN262164:WVN262171 F327700:F327707 JB327700:JB327707 SX327700:SX327707 ACT327700:ACT327707 AMP327700:AMP327707 AWL327700:AWL327707 BGH327700:BGH327707 BQD327700:BQD327707 BZZ327700:BZZ327707 CJV327700:CJV327707 CTR327700:CTR327707 DDN327700:DDN327707 DNJ327700:DNJ327707 DXF327700:DXF327707 EHB327700:EHB327707 EQX327700:EQX327707 FAT327700:FAT327707 FKP327700:FKP327707 FUL327700:FUL327707 GEH327700:GEH327707 GOD327700:GOD327707 GXZ327700:GXZ327707 HHV327700:HHV327707 HRR327700:HRR327707 IBN327700:IBN327707 ILJ327700:ILJ327707 IVF327700:IVF327707 JFB327700:JFB327707 JOX327700:JOX327707 JYT327700:JYT327707 KIP327700:KIP327707 KSL327700:KSL327707 LCH327700:LCH327707 LMD327700:LMD327707 LVZ327700:LVZ327707 MFV327700:MFV327707 MPR327700:MPR327707 MZN327700:MZN327707 NJJ327700:NJJ327707 NTF327700:NTF327707 ODB327700:ODB327707 OMX327700:OMX327707 OWT327700:OWT327707 PGP327700:PGP327707 PQL327700:PQL327707 QAH327700:QAH327707 QKD327700:QKD327707 QTZ327700:QTZ327707 RDV327700:RDV327707 RNR327700:RNR327707 RXN327700:RXN327707 SHJ327700:SHJ327707 SRF327700:SRF327707 TBB327700:TBB327707 TKX327700:TKX327707 TUT327700:TUT327707 UEP327700:UEP327707 UOL327700:UOL327707 UYH327700:UYH327707 VID327700:VID327707 VRZ327700:VRZ327707 WBV327700:WBV327707 WLR327700:WLR327707 WVN327700:WVN327707 F393236:F393243 JB393236:JB393243 SX393236:SX393243 ACT393236:ACT393243 AMP393236:AMP393243 AWL393236:AWL393243 BGH393236:BGH393243 BQD393236:BQD393243 BZZ393236:BZZ393243 CJV393236:CJV393243 CTR393236:CTR393243 DDN393236:DDN393243 DNJ393236:DNJ393243 DXF393236:DXF393243 EHB393236:EHB393243 EQX393236:EQX393243 FAT393236:FAT393243 FKP393236:FKP393243 FUL393236:FUL393243 GEH393236:GEH393243 GOD393236:GOD393243 GXZ393236:GXZ393243 HHV393236:HHV393243 HRR393236:HRR393243 IBN393236:IBN393243 ILJ393236:ILJ393243 IVF393236:IVF393243 JFB393236:JFB393243 JOX393236:JOX393243 JYT393236:JYT393243 KIP393236:KIP393243 KSL393236:KSL393243 LCH393236:LCH393243 LMD393236:LMD393243 LVZ393236:LVZ393243 MFV393236:MFV393243 MPR393236:MPR393243 MZN393236:MZN393243 NJJ393236:NJJ393243 NTF393236:NTF393243 ODB393236:ODB393243 OMX393236:OMX393243 OWT393236:OWT393243 PGP393236:PGP393243 PQL393236:PQL393243 QAH393236:QAH393243 QKD393236:QKD393243 QTZ393236:QTZ393243 RDV393236:RDV393243 RNR393236:RNR393243 RXN393236:RXN393243 SHJ393236:SHJ393243 SRF393236:SRF393243 TBB393236:TBB393243 TKX393236:TKX393243 TUT393236:TUT393243 UEP393236:UEP393243 UOL393236:UOL393243 UYH393236:UYH393243 VID393236:VID393243 VRZ393236:VRZ393243 WBV393236:WBV393243 WLR393236:WLR393243 WVN393236:WVN393243 F458772:F458779 JB458772:JB458779 SX458772:SX458779 ACT458772:ACT458779 AMP458772:AMP458779 AWL458772:AWL458779 BGH458772:BGH458779 BQD458772:BQD458779 BZZ458772:BZZ458779 CJV458772:CJV458779 CTR458772:CTR458779 DDN458772:DDN458779 DNJ458772:DNJ458779 DXF458772:DXF458779 EHB458772:EHB458779 EQX458772:EQX458779 FAT458772:FAT458779 FKP458772:FKP458779 FUL458772:FUL458779 GEH458772:GEH458779 GOD458772:GOD458779 GXZ458772:GXZ458779 HHV458772:HHV458779 HRR458772:HRR458779 IBN458772:IBN458779 ILJ458772:ILJ458779 IVF458772:IVF458779 JFB458772:JFB458779 JOX458772:JOX458779 JYT458772:JYT458779 KIP458772:KIP458779 KSL458772:KSL458779 LCH458772:LCH458779 LMD458772:LMD458779 LVZ458772:LVZ458779 MFV458772:MFV458779 MPR458772:MPR458779 MZN458772:MZN458779 NJJ458772:NJJ458779 NTF458772:NTF458779 ODB458772:ODB458779 OMX458772:OMX458779 OWT458772:OWT458779 PGP458772:PGP458779 PQL458772:PQL458779 QAH458772:QAH458779 QKD458772:QKD458779 QTZ458772:QTZ458779 RDV458772:RDV458779 RNR458772:RNR458779 RXN458772:RXN458779 SHJ458772:SHJ458779 SRF458772:SRF458779 TBB458772:TBB458779 TKX458772:TKX458779 TUT458772:TUT458779 UEP458772:UEP458779 UOL458772:UOL458779 UYH458772:UYH458779 VID458772:VID458779 VRZ458772:VRZ458779 WBV458772:WBV458779 WLR458772:WLR458779 WVN458772:WVN458779 F524308:F524315 JB524308:JB524315 SX524308:SX524315 ACT524308:ACT524315 AMP524308:AMP524315 AWL524308:AWL524315 BGH524308:BGH524315 BQD524308:BQD524315 BZZ524308:BZZ524315 CJV524308:CJV524315 CTR524308:CTR524315 DDN524308:DDN524315 DNJ524308:DNJ524315 DXF524308:DXF524315 EHB524308:EHB524315 EQX524308:EQX524315 FAT524308:FAT524315 FKP524308:FKP524315 FUL524308:FUL524315 GEH524308:GEH524315 GOD524308:GOD524315 GXZ524308:GXZ524315 HHV524308:HHV524315 HRR524308:HRR524315 IBN524308:IBN524315 ILJ524308:ILJ524315 IVF524308:IVF524315 JFB524308:JFB524315 JOX524308:JOX524315 JYT524308:JYT524315 KIP524308:KIP524315 KSL524308:KSL524315 LCH524308:LCH524315 LMD524308:LMD524315 LVZ524308:LVZ524315 MFV524308:MFV524315 MPR524308:MPR524315 MZN524308:MZN524315 NJJ524308:NJJ524315 NTF524308:NTF524315 ODB524308:ODB524315 OMX524308:OMX524315 OWT524308:OWT524315 PGP524308:PGP524315 PQL524308:PQL524315 QAH524308:QAH524315 QKD524308:QKD524315 QTZ524308:QTZ524315 RDV524308:RDV524315 RNR524308:RNR524315 RXN524308:RXN524315 SHJ524308:SHJ524315 SRF524308:SRF524315 TBB524308:TBB524315 TKX524308:TKX524315 TUT524308:TUT524315 UEP524308:UEP524315 UOL524308:UOL524315 UYH524308:UYH524315 VID524308:VID524315 VRZ524308:VRZ524315 WBV524308:WBV524315 WLR524308:WLR524315 WVN524308:WVN524315 F589844:F589851 JB589844:JB589851 SX589844:SX589851 ACT589844:ACT589851 AMP589844:AMP589851 AWL589844:AWL589851 BGH589844:BGH589851 BQD589844:BQD589851 BZZ589844:BZZ589851 CJV589844:CJV589851 CTR589844:CTR589851 DDN589844:DDN589851 DNJ589844:DNJ589851 DXF589844:DXF589851 EHB589844:EHB589851 EQX589844:EQX589851 FAT589844:FAT589851 FKP589844:FKP589851 FUL589844:FUL589851 GEH589844:GEH589851 GOD589844:GOD589851 GXZ589844:GXZ589851 HHV589844:HHV589851 HRR589844:HRR589851 IBN589844:IBN589851 ILJ589844:ILJ589851 IVF589844:IVF589851 JFB589844:JFB589851 JOX589844:JOX589851 JYT589844:JYT589851 KIP589844:KIP589851 KSL589844:KSL589851 LCH589844:LCH589851 LMD589844:LMD589851 LVZ589844:LVZ589851 MFV589844:MFV589851 MPR589844:MPR589851 MZN589844:MZN589851 NJJ589844:NJJ589851 NTF589844:NTF589851 ODB589844:ODB589851 OMX589844:OMX589851 OWT589844:OWT589851 PGP589844:PGP589851 PQL589844:PQL589851 QAH589844:QAH589851 QKD589844:QKD589851 QTZ589844:QTZ589851 RDV589844:RDV589851 RNR589844:RNR589851 RXN589844:RXN589851 SHJ589844:SHJ589851 SRF589844:SRF589851 TBB589844:TBB589851 TKX589844:TKX589851 TUT589844:TUT589851 UEP589844:UEP589851 UOL589844:UOL589851 UYH589844:UYH589851 VID589844:VID589851 VRZ589844:VRZ589851 WBV589844:WBV589851 WLR589844:WLR589851 WVN589844:WVN589851 F655380:F655387 JB655380:JB655387 SX655380:SX655387 ACT655380:ACT655387 AMP655380:AMP655387 AWL655380:AWL655387 BGH655380:BGH655387 BQD655380:BQD655387 BZZ655380:BZZ655387 CJV655380:CJV655387 CTR655380:CTR655387 DDN655380:DDN655387 DNJ655380:DNJ655387 DXF655380:DXF655387 EHB655380:EHB655387 EQX655380:EQX655387 FAT655380:FAT655387 FKP655380:FKP655387 FUL655380:FUL655387 GEH655380:GEH655387 GOD655380:GOD655387 GXZ655380:GXZ655387 HHV655380:HHV655387 HRR655380:HRR655387 IBN655380:IBN655387 ILJ655380:ILJ655387 IVF655380:IVF655387 JFB655380:JFB655387 JOX655380:JOX655387 JYT655380:JYT655387 KIP655380:KIP655387 KSL655380:KSL655387 LCH655380:LCH655387 LMD655380:LMD655387 LVZ655380:LVZ655387 MFV655380:MFV655387 MPR655380:MPR655387 MZN655380:MZN655387 NJJ655380:NJJ655387 NTF655380:NTF655387 ODB655380:ODB655387 OMX655380:OMX655387 OWT655380:OWT655387 PGP655380:PGP655387 PQL655380:PQL655387 QAH655380:QAH655387 QKD655380:QKD655387 QTZ655380:QTZ655387 RDV655380:RDV655387 RNR655380:RNR655387 RXN655380:RXN655387 SHJ655380:SHJ655387 SRF655380:SRF655387 TBB655380:TBB655387 TKX655380:TKX655387 TUT655380:TUT655387 UEP655380:UEP655387 UOL655380:UOL655387 UYH655380:UYH655387 VID655380:VID655387 VRZ655380:VRZ655387 WBV655380:WBV655387 WLR655380:WLR655387 WVN655380:WVN655387 F720916:F720923 JB720916:JB720923 SX720916:SX720923 ACT720916:ACT720923 AMP720916:AMP720923 AWL720916:AWL720923 BGH720916:BGH720923 BQD720916:BQD720923 BZZ720916:BZZ720923 CJV720916:CJV720923 CTR720916:CTR720923 DDN720916:DDN720923 DNJ720916:DNJ720923 DXF720916:DXF720923 EHB720916:EHB720923 EQX720916:EQX720923 FAT720916:FAT720923 FKP720916:FKP720923 FUL720916:FUL720923 GEH720916:GEH720923 GOD720916:GOD720923 GXZ720916:GXZ720923 HHV720916:HHV720923 HRR720916:HRR720923 IBN720916:IBN720923 ILJ720916:ILJ720923 IVF720916:IVF720923 JFB720916:JFB720923 JOX720916:JOX720923 JYT720916:JYT720923 KIP720916:KIP720923 KSL720916:KSL720923 LCH720916:LCH720923 LMD720916:LMD720923 LVZ720916:LVZ720923 MFV720916:MFV720923 MPR720916:MPR720923 MZN720916:MZN720923 NJJ720916:NJJ720923 NTF720916:NTF720923 ODB720916:ODB720923 OMX720916:OMX720923 OWT720916:OWT720923 PGP720916:PGP720923 PQL720916:PQL720923 QAH720916:QAH720923 QKD720916:QKD720923 QTZ720916:QTZ720923 RDV720916:RDV720923 RNR720916:RNR720923 RXN720916:RXN720923 SHJ720916:SHJ720923 SRF720916:SRF720923 TBB720916:TBB720923 TKX720916:TKX720923 TUT720916:TUT720923 UEP720916:UEP720923 UOL720916:UOL720923 UYH720916:UYH720923 VID720916:VID720923 VRZ720916:VRZ720923 WBV720916:WBV720923 WLR720916:WLR720923 WVN720916:WVN720923 F786452:F786459 JB786452:JB786459 SX786452:SX786459 ACT786452:ACT786459 AMP786452:AMP786459 AWL786452:AWL786459 BGH786452:BGH786459 BQD786452:BQD786459 BZZ786452:BZZ786459 CJV786452:CJV786459 CTR786452:CTR786459 DDN786452:DDN786459 DNJ786452:DNJ786459 DXF786452:DXF786459 EHB786452:EHB786459 EQX786452:EQX786459 FAT786452:FAT786459 FKP786452:FKP786459 FUL786452:FUL786459 GEH786452:GEH786459 GOD786452:GOD786459 GXZ786452:GXZ786459 HHV786452:HHV786459 HRR786452:HRR786459 IBN786452:IBN786459 ILJ786452:ILJ786459 IVF786452:IVF786459 JFB786452:JFB786459 JOX786452:JOX786459 JYT786452:JYT786459 KIP786452:KIP786459 KSL786452:KSL786459 LCH786452:LCH786459 LMD786452:LMD786459 LVZ786452:LVZ786459 MFV786452:MFV786459 MPR786452:MPR786459 MZN786452:MZN786459 NJJ786452:NJJ786459 NTF786452:NTF786459 ODB786452:ODB786459 OMX786452:OMX786459 OWT786452:OWT786459 PGP786452:PGP786459 PQL786452:PQL786459 QAH786452:QAH786459 QKD786452:QKD786459 QTZ786452:QTZ786459 RDV786452:RDV786459 RNR786452:RNR786459 RXN786452:RXN786459 SHJ786452:SHJ786459 SRF786452:SRF786459 TBB786452:TBB786459 TKX786452:TKX786459 TUT786452:TUT786459 UEP786452:UEP786459 UOL786452:UOL786459 UYH786452:UYH786459 VID786452:VID786459 VRZ786452:VRZ786459 WBV786452:WBV786459 WLR786452:WLR786459 WVN786452:WVN786459 F851988:F851995 JB851988:JB851995 SX851988:SX851995 ACT851988:ACT851995 AMP851988:AMP851995 AWL851988:AWL851995 BGH851988:BGH851995 BQD851988:BQD851995 BZZ851988:BZZ851995 CJV851988:CJV851995 CTR851988:CTR851995 DDN851988:DDN851995 DNJ851988:DNJ851995 DXF851988:DXF851995 EHB851988:EHB851995 EQX851988:EQX851995 FAT851988:FAT851995 FKP851988:FKP851995 FUL851988:FUL851995 GEH851988:GEH851995 GOD851988:GOD851995 GXZ851988:GXZ851995 HHV851988:HHV851995 HRR851988:HRR851995 IBN851988:IBN851995 ILJ851988:ILJ851995 IVF851988:IVF851995 JFB851988:JFB851995 JOX851988:JOX851995 JYT851988:JYT851995 KIP851988:KIP851995 KSL851988:KSL851995 LCH851988:LCH851995 LMD851988:LMD851995 LVZ851988:LVZ851995 MFV851988:MFV851995 MPR851988:MPR851995 MZN851988:MZN851995 NJJ851988:NJJ851995 NTF851988:NTF851995 ODB851988:ODB851995 OMX851988:OMX851995 OWT851988:OWT851995 PGP851988:PGP851995 PQL851988:PQL851995 QAH851988:QAH851995 QKD851988:QKD851995 QTZ851988:QTZ851995 RDV851988:RDV851995 RNR851988:RNR851995 RXN851988:RXN851995 SHJ851988:SHJ851995 SRF851988:SRF851995 TBB851988:TBB851995 TKX851988:TKX851995 TUT851988:TUT851995 UEP851988:UEP851995 UOL851988:UOL851995 UYH851988:UYH851995 VID851988:VID851995 VRZ851988:VRZ851995 WBV851988:WBV851995 WLR851988:WLR851995 WVN851988:WVN851995 F917524:F917531 JB917524:JB917531 SX917524:SX917531 ACT917524:ACT917531 AMP917524:AMP917531 AWL917524:AWL917531 BGH917524:BGH917531 BQD917524:BQD917531 BZZ917524:BZZ917531 CJV917524:CJV917531 CTR917524:CTR917531 DDN917524:DDN917531 DNJ917524:DNJ917531 DXF917524:DXF917531 EHB917524:EHB917531 EQX917524:EQX917531 FAT917524:FAT917531 FKP917524:FKP917531 FUL917524:FUL917531 GEH917524:GEH917531 GOD917524:GOD917531 GXZ917524:GXZ917531 HHV917524:HHV917531 HRR917524:HRR917531 IBN917524:IBN917531 ILJ917524:ILJ917531 IVF917524:IVF917531 JFB917524:JFB917531 JOX917524:JOX917531 JYT917524:JYT917531 KIP917524:KIP917531 KSL917524:KSL917531 LCH917524:LCH917531 LMD917524:LMD917531 LVZ917524:LVZ917531 MFV917524:MFV917531 MPR917524:MPR917531 MZN917524:MZN917531 NJJ917524:NJJ917531 NTF917524:NTF917531 ODB917524:ODB917531 OMX917524:OMX917531 OWT917524:OWT917531 PGP917524:PGP917531 PQL917524:PQL917531 QAH917524:QAH917531 QKD917524:QKD917531 QTZ917524:QTZ917531 RDV917524:RDV917531 RNR917524:RNR917531 RXN917524:RXN917531 SHJ917524:SHJ917531 SRF917524:SRF917531 TBB917524:TBB917531 TKX917524:TKX917531 TUT917524:TUT917531 UEP917524:UEP917531 UOL917524:UOL917531 UYH917524:UYH917531 VID917524:VID917531 VRZ917524:VRZ917531 WBV917524:WBV917531 WLR917524:WLR917531 WVN917524:WVN917531 F983060:F983067 JB983060:JB983067 SX983060:SX983067 ACT983060:ACT983067 AMP983060:AMP983067 AWL983060:AWL983067 BGH983060:BGH983067 BQD983060:BQD983067 BZZ983060:BZZ983067 CJV983060:CJV983067 CTR983060:CTR983067 DDN983060:DDN983067 DNJ983060:DNJ983067 DXF983060:DXF983067 EHB983060:EHB983067 EQX983060:EQX983067 FAT983060:FAT983067 FKP983060:FKP983067 FUL983060:FUL983067 GEH983060:GEH983067 GOD983060:GOD983067 GXZ983060:GXZ983067 HHV983060:HHV983067 HRR983060:HRR983067 IBN983060:IBN983067 ILJ983060:ILJ983067 IVF983060:IVF983067 JFB983060:JFB983067 JOX983060:JOX983067 JYT983060:JYT983067 KIP983060:KIP983067 KSL983060:KSL983067 LCH983060:LCH983067 LMD983060:LMD983067 LVZ983060:LVZ983067 MFV983060:MFV983067 MPR983060:MPR983067 MZN983060:MZN983067 NJJ983060:NJJ983067 NTF983060:NTF983067 ODB983060:ODB983067 OMX983060:OMX983067 OWT983060:OWT983067 PGP983060:PGP983067 PQL983060:PQL983067 QAH983060:QAH983067 QKD983060:QKD983067 QTZ983060:QTZ983067 RDV983060:RDV983067 RNR983060:RNR983067 RXN983060:RXN983067 SHJ983060:SHJ983067 SRF983060:SRF983067 TBB983060:TBB983067 TKX983060:TKX983067 TUT983060:TUT983067 UEP983060:UEP983067 UOL983060:UOL983067 UYH983060:UYH983067 VID983060:VID983067 VRZ983060:VRZ983067 WBV983060:WBV983067 WLR983060:WLR983067 WVN983060:WVN983067 JB5:JB12 SX5:SX12 ACT5:ACT12 AMP5:AMP12 AWL5:AWL12 BGH5:BGH12 BQD5:BQD12 BZZ5:BZZ12 CJV5:CJV12 CTR5:CTR12 DDN5:DDN12 DNJ5:DNJ12 DXF5:DXF12 EHB5:EHB12 EQX5:EQX12 FAT5:FAT12 FKP5:FKP12 FUL5:FUL12 GEH5:GEH12 GOD5:GOD12 GXZ5:GXZ12 HHV5:HHV12 HRR5:HRR12 IBN5:IBN12 ILJ5:ILJ12 IVF5:IVF12 JFB5:JFB12 JOX5:JOX12 JYT5:JYT12 KIP5:KIP12 KSL5:KSL12 LCH5:LCH12 LMD5:LMD12 LVZ5:LVZ12 MFV5:MFV12 MPR5:MPR12 MZN5:MZN12 NJJ5:NJJ12 NTF5:NTF12 ODB5:ODB12 OMX5:OMX12 OWT5:OWT12 PGP5:PGP12 PQL5:PQL12 QAH5:QAH12 QKD5:QKD12 QTZ5:QTZ12 RDV5:RDV12 RNR5:RNR12 RXN5:RXN12 SHJ5:SHJ12 SRF5:SRF12 TBB5:TBB12 TKX5:TKX12 TUT5:TUT12 UEP5:UEP12 UOL5:UOL12 UYH5:UYH12 VID5:VID12 VRZ5:VRZ12 WBV5:WBV12 WLR5:WLR12 WVN5:WVN12 F5:F22" xr:uid="{F0DE37BF-F55F-4DD6-88B4-233522970455}">
      <formula1>F5=INT(F5*10000)/10000</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CE3AF-7845-4AE5-A85C-2BAD69537A95}">
  <dimension ref="A1:W16"/>
  <sheetViews>
    <sheetView workbookViewId="0">
      <selection activeCell="B10" sqref="B10"/>
    </sheetView>
  </sheetViews>
  <sheetFormatPr defaultRowHeight="15"/>
  <cols>
    <col min="1" max="2" width="9.140625" style="2"/>
    <col min="3" max="3" width="47.5703125" style="3" bestFit="1" customWidth="1"/>
    <col min="4" max="5" width="9.140625" style="2"/>
    <col min="6" max="6" width="19" style="4" bestFit="1" customWidth="1"/>
    <col min="7" max="7" width="15.28515625" style="4" bestFit="1" customWidth="1"/>
    <col min="8" max="11" width="9.140625" style="2"/>
    <col min="12" max="12" width="47.5703125" style="4" bestFit="1" customWidth="1"/>
    <col min="13" max="14" width="22.85546875" style="4" bestFit="1" customWidth="1"/>
    <col min="15" max="17" width="9.140625" style="2"/>
    <col min="18" max="21" width="19" style="4" bestFit="1" customWidth="1"/>
    <col min="22" max="258" width="9.140625" style="2"/>
    <col min="259" max="259" width="47.5703125" style="2" bestFit="1" customWidth="1"/>
    <col min="260" max="261" width="9.140625" style="2"/>
    <col min="262" max="262" width="19" style="2" bestFit="1" customWidth="1"/>
    <col min="263" max="263" width="15.28515625" style="2" bestFit="1" customWidth="1"/>
    <col min="264" max="267" width="9.140625" style="2"/>
    <col min="268" max="268" width="47.5703125" style="2" bestFit="1" customWidth="1"/>
    <col min="269" max="270" width="22.85546875" style="2" bestFit="1" customWidth="1"/>
    <col min="271" max="273" width="9.140625" style="2"/>
    <col min="274" max="277" width="19" style="2" bestFit="1" customWidth="1"/>
    <col min="278" max="514" width="9.140625" style="2"/>
    <col min="515" max="515" width="47.5703125" style="2" bestFit="1" customWidth="1"/>
    <col min="516" max="517" width="9.140625" style="2"/>
    <col min="518" max="518" width="19" style="2" bestFit="1" customWidth="1"/>
    <col min="519" max="519" width="15.28515625" style="2" bestFit="1" customWidth="1"/>
    <col min="520" max="523" width="9.140625" style="2"/>
    <col min="524" max="524" width="47.5703125" style="2" bestFit="1" customWidth="1"/>
    <col min="525" max="526" width="22.85546875" style="2" bestFit="1" customWidth="1"/>
    <col min="527" max="529" width="9.140625" style="2"/>
    <col min="530" max="533" width="19" style="2" bestFit="1" customWidth="1"/>
    <col min="534" max="770" width="9.140625" style="2"/>
    <col min="771" max="771" width="47.5703125" style="2" bestFit="1" customWidth="1"/>
    <col min="772" max="773" width="9.140625" style="2"/>
    <col min="774" max="774" width="19" style="2" bestFit="1" customWidth="1"/>
    <col min="775" max="775" width="15.28515625" style="2" bestFit="1" customWidth="1"/>
    <col min="776" max="779" width="9.140625" style="2"/>
    <col min="780" max="780" width="47.5703125" style="2" bestFit="1" customWidth="1"/>
    <col min="781" max="782" width="22.85546875" style="2" bestFit="1" customWidth="1"/>
    <col min="783" max="785" width="9.140625" style="2"/>
    <col min="786" max="789" width="19" style="2" bestFit="1" customWidth="1"/>
    <col min="790" max="1026" width="9.140625" style="2"/>
    <col min="1027" max="1027" width="47.5703125" style="2" bestFit="1" customWidth="1"/>
    <col min="1028" max="1029" width="9.140625" style="2"/>
    <col min="1030" max="1030" width="19" style="2" bestFit="1" customWidth="1"/>
    <col min="1031" max="1031" width="15.28515625" style="2" bestFit="1" customWidth="1"/>
    <col min="1032" max="1035" width="9.140625" style="2"/>
    <col min="1036" max="1036" width="47.5703125" style="2" bestFit="1" customWidth="1"/>
    <col min="1037" max="1038" width="22.85546875" style="2" bestFit="1" customWidth="1"/>
    <col min="1039" max="1041" width="9.140625" style="2"/>
    <col min="1042" max="1045" width="19" style="2" bestFit="1" customWidth="1"/>
    <col min="1046" max="1282" width="9.140625" style="2"/>
    <col min="1283" max="1283" width="47.5703125" style="2" bestFit="1" customWidth="1"/>
    <col min="1284" max="1285" width="9.140625" style="2"/>
    <col min="1286" max="1286" width="19" style="2" bestFit="1" customWidth="1"/>
    <col min="1287" max="1287" width="15.28515625" style="2" bestFit="1" customWidth="1"/>
    <col min="1288" max="1291" width="9.140625" style="2"/>
    <col min="1292" max="1292" width="47.5703125" style="2" bestFit="1" customWidth="1"/>
    <col min="1293" max="1294" width="22.85546875" style="2" bestFit="1" customWidth="1"/>
    <col min="1295" max="1297" width="9.140625" style="2"/>
    <col min="1298" max="1301" width="19" style="2" bestFit="1" customWidth="1"/>
    <col min="1302" max="1538" width="9.140625" style="2"/>
    <col min="1539" max="1539" width="47.5703125" style="2" bestFit="1" customWidth="1"/>
    <col min="1540" max="1541" width="9.140625" style="2"/>
    <col min="1542" max="1542" width="19" style="2" bestFit="1" customWidth="1"/>
    <col min="1543" max="1543" width="15.28515625" style="2" bestFit="1" customWidth="1"/>
    <col min="1544" max="1547" width="9.140625" style="2"/>
    <col min="1548" max="1548" width="47.5703125" style="2" bestFit="1" customWidth="1"/>
    <col min="1549" max="1550" width="22.85546875" style="2" bestFit="1" customWidth="1"/>
    <col min="1551" max="1553" width="9.140625" style="2"/>
    <col min="1554" max="1557" width="19" style="2" bestFit="1" customWidth="1"/>
    <col min="1558" max="1794" width="9.140625" style="2"/>
    <col min="1795" max="1795" width="47.5703125" style="2" bestFit="1" customWidth="1"/>
    <col min="1796" max="1797" width="9.140625" style="2"/>
    <col min="1798" max="1798" width="19" style="2" bestFit="1" customWidth="1"/>
    <col min="1799" max="1799" width="15.28515625" style="2" bestFit="1" customWidth="1"/>
    <col min="1800" max="1803" width="9.140625" style="2"/>
    <col min="1804" max="1804" width="47.5703125" style="2" bestFit="1" customWidth="1"/>
    <col min="1805" max="1806" width="22.85546875" style="2" bestFit="1" customWidth="1"/>
    <col min="1807" max="1809" width="9.140625" style="2"/>
    <col min="1810" max="1813" width="19" style="2" bestFit="1" customWidth="1"/>
    <col min="1814" max="2050" width="9.140625" style="2"/>
    <col min="2051" max="2051" width="47.5703125" style="2" bestFit="1" customWidth="1"/>
    <col min="2052" max="2053" width="9.140625" style="2"/>
    <col min="2054" max="2054" width="19" style="2" bestFit="1" customWidth="1"/>
    <col min="2055" max="2055" width="15.28515625" style="2" bestFit="1" customWidth="1"/>
    <col min="2056" max="2059" width="9.140625" style="2"/>
    <col min="2060" max="2060" width="47.5703125" style="2" bestFit="1" customWidth="1"/>
    <col min="2061" max="2062" width="22.85546875" style="2" bestFit="1" customWidth="1"/>
    <col min="2063" max="2065" width="9.140625" style="2"/>
    <col min="2066" max="2069" width="19" style="2" bestFit="1" customWidth="1"/>
    <col min="2070" max="2306" width="9.140625" style="2"/>
    <col min="2307" max="2307" width="47.5703125" style="2" bestFit="1" customWidth="1"/>
    <col min="2308" max="2309" width="9.140625" style="2"/>
    <col min="2310" max="2310" width="19" style="2" bestFit="1" customWidth="1"/>
    <col min="2311" max="2311" width="15.28515625" style="2" bestFit="1" customWidth="1"/>
    <col min="2312" max="2315" width="9.140625" style="2"/>
    <col min="2316" max="2316" width="47.5703125" style="2" bestFit="1" customWidth="1"/>
    <col min="2317" max="2318" width="22.85546875" style="2" bestFit="1" customWidth="1"/>
    <col min="2319" max="2321" width="9.140625" style="2"/>
    <col min="2322" max="2325" width="19" style="2" bestFit="1" customWidth="1"/>
    <col min="2326" max="2562" width="9.140625" style="2"/>
    <col min="2563" max="2563" width="47.5703125" style="2" bestFit="1" customWidth="1"/>
    <col min="2564" max="2565" width="9.140625" style="2"/>
    <col min="2566" max="2566" width="19" style="2" bestFit="1" customWidth="1"/>
    <col min="2567" max="2567" width="15.28515625" style="2" bestFit="1" customWidth="1"/>
    <col min="2568" max="2571" width="9.140625" style="2"/>
    <col min="2572" max="2572" width="47.5703125" style="2" bestFit="1" customWidth="1"/>
    <col min="2573" max="2574" width="22.85546875" style="2" bestFit="1" customWidth="1"/>
    <col min="2575" max="2577" width="9.140625" style="2"/>
    <col min="2578" max="2581" width="19" style="2" bestFit="1" customWidth="1"/>
    <col min="2582" max="2818" width="9.140625" style="2"/>
    <col min="2819" max="2819" width="47.5703125" style="2" bestFit="1" customWidth="1"/>
    <col min="2820" max="2821" width="9.140625" style="2"/>
    <col min="2822" max="2822" width="19" style="2" bestFit="1" customWidth="1"/>
    <col min="2823" max="2823" width="15.28515625" style="2" bestFit="1" customWidth="1"/>
    <col min="2824" max="2827" width="9.140625" style="2"/>
    <col min="2828" max="2828" width="47.5703125" style="2" bestFit="1" customWidth="1"/>
    <col min="2829" max="2830" width="22.85546875" style="2" bestFit="1" customWidth="1"/>
    <col min="2831" max="2833" width="9.140625" style="2"/>
    <col min="2834" max="2837" width="19" style="2" bestFit="1" customWidth="1"/>
    <col min="2838" max="3074" width="9.140625" style="2"/>
    <col min="3075" max="3075" width="47.5703125" style="2" bestFit="1" customWidth="1"/>
    <col min="3076" max="3077" width="9.140625" style="2"/>
    <col min="3078" max="3078" width="19" style="2" bestFit="1" customWidth="1"/>
    <col min="3079" max="3079" width="15.28515625" style="2" bestFit="1" customWidth="1"/>
    <col min="3080" max="3083" width="9.140625" style="2"/>
    <col min="3084" max="3084" width="47.5703125" style="2" bestFit="1" customWidth="1"/>
    <col min="3085" max="3086" width="22.85546875" style="2" bestFit="1" customWidth="1"/>
    <col min="3087" max="3089" width="9.140625" style="2"/>
    <col min="3090" max="3093" width="19" style="2" bestFit="1" customWidth="1"/>
    <col min="3094" max="3330" width="9.140625" style="2"/>
    <col min="3331" max="3331" width="47.5703125" style="2" bestFit="1" customWidth="1"/>
    <col min="3332" max="3333" width="9.140625" style="2"/>
    <col min="3334" max="3334" width="19" style="2" bestFit="1" customWidth="1"/>
    <col min="3335" max="3335" width="15.28515625" style="2" bestFit="1" customWidth="1"/>
    <col min="3336" max="3339" width="9.140625" style="2"/>
    <col min="3340" max="3340" width="47.5703125" style="2" bestFit="1" customWidth="1"/>
    <col min="3341" max="3342" width="22.85546875" style="2" bestFit="1" customWidth="1"/>
    <col min="3343" max="3345" width="9.140625" style="2"/>
    <col min="3346" max="3349" width="19" style="2" bestFit="1" customWidth="1"/>
    <col min="3350" max="3586" width="9.140625" style="2"/>
    <col min="3587" max="3587" width="47.5703125" style="2" bestFit="1" customWidth="1"/>
    <col min="3588" max="3589" width="9.140625" style="2"/>
    <col min="3590" max="3590" width="19" style="2" bestFit="1" customWidth="1"/>
    <col min="3591" max="3591" width="15.28515625" style="2" bestFit="1" customWidth="1"/>
    <col min="3592" max="3595" width="9.140625" style="2"/>
    <col min="3596" max="3596" width="47.5703125" style="2" bestFit="1" customWidth="1"/>
    <col min="3597" max="3598" width="22.85546875" style="2" bestFit="1" customWidth="1"/>
    <col min="3599" max="3601" width="9.140625" style="2"/>
    <col min="3602" max="3605" width="19" style="2" bestFit="1" customWidth="1"/>
    <col min="3606" max="3842" width="9.140625" style="2"/>
    <col min="3843" max="3843" width="47.5703125" style="2" bestFit="1" customWidth="1"/>
    <col min="3844" max="3845" width="9.140625" style="2"/>
    <col min="3846" max="3846" width="19" style="2" bestFit="1" customWidth="1"/>
    <col min="3847" max="3847" width="15.28515625" style="2" bestFit="1" customWidth="1"/>
    <col min="3848" max="3851" width="9.140625" style="2"/>
    <col min="3852" max="3852" width="47.5703125" style="2" bestFit="1" customWidth="1"/>
    <col min="3853" max="3854" width="22.85546875" style="2" bestFit="1" customWidth="1"/>
    <col min="3855" max="3857" width="9.140625" style="2"/>
    <col min="3858" max="3861" width="19" style="2" bestFit="1" customWidth="1"/>
    <col min="3862" max="4098" width="9.140625" style="2"/>
    <col min="4099" max="4099" width="47.5703125" style="2" bestFit="1" customWidth="1"/>
    <col min="4100" max="4101" width="9.140625" style="2"/>
    <col min="4102" max="4102" width="19" style="2" bestFit="1" customWidth="1"/>
    <col min="4103" max="4103" width="15.28515625" style="2" bestFit="1" customWidth="1"/>
    <col min="4104" max="4107" width="9.140625" style="2"/>
    <col min="4108" max="4108" width="47.5703125" style="2" bestFit="1" customWidth="1"/>
    <col min="4109" max="4110" width="22.85546875" style="2" bestFit="1" customWidth="1"/>
    <col min="4111" max="4113" width="9.140625" style="2"/>
    <col min="4114" max="4117" width="19" style="2" bestFit="1" customWidth="1"/>
    <col min="4118" max="4354" width="9.140625" style="2"/>
    <col min="4355" max="4355" width="47.5703125" style="2" bestFit="1" customWidth="1"/>
    <col min="4356" max="4357" width="9.140625" style="2"/>
    <col min="4358" max="4358" width="19" style="2" bestFit="1" customWidth="1"/>
    <col min="4359" max="4359" width="15.28515625" style="2" bestFit="1" customWidth="1"/>
    <col min="4360" max="4363" width="9.140625" style="2"/>
    <col min="4364" max="4364" width="47.5703125" style="2" bestFit="1" customWidth="1"/>
    <col min="4365" max="4366" width="22.85546875" style="2" bestFit="1" customWidth="1"/>
    <col min="4367" max="4369" width="9.140625" style="2"/>
    <col min="4370" max="4373" width="19" style="2" bestFit="1" customWidth="1"/>
    <col min="4374" max="4610" width="9.140625" style="2"/>
    <col min="4611" max="4611" width="47.5703125" style="2" bestFit="1" customWidth="1"/>
    <col min="4612" max="4613" width="9.140625" style="2"/>
    <col min="4614" max="4614" width="19" style="2" bestFit="1" customWidth="1"/>
    <col min="4615" max="4615" width="15.28515625" style="2" bestFit="1" customWidth="1"/>
    <col min="4616" max="4619" width="9.140625" style="2"/>
    <col min="4620" max="4620" width="47.5703125" style="2" bestFit="1" customWidth="1"/>
    <col min="4621" max="4622" width="22.85546875" style="2" bestFit="1" customWidth="1"/>
    <col min="4623" max="4625" width="9.140625" style="2"/>
    <col min="4626" max="4629" width="19" style="2" bestFit="1" customWidth="1"/>
    <col min="4630" max="4866" width="9.140625" style="2"/>
    <col min="4867" max="4867" width="47.5703125" style="2" bestFit="1" customWidth="1"/>
    <col min="4868" max="4869" width="9.140625" style="2"/>
    <col min="4870" max="4870" width="19" style="2" bestFit="1" customWidth="1"/>
    <col min="4871" max="4871" width="15.28515625" style="2" bestFit="1" customWidth="1"/>
    <col min="4872" max="4875" width="9.140625" style="2"/>
    <col min="4876" max="4876" width="47.5703125" style="2" bestFit="1" customWidth="1"/>
    <col min="4877" max="4878" width="22.85546875" style="2" bestFit="1" customWidth="1"/>
    <col min="4879" max="4881" width="9.140625" style="2"/>
    <col min="4882" max="4885" width="19" style="2" bestFit="1" customWidth="1"/>
    <col min="4886" max="5122" width="9.140625" style="2"/>
    <col min="5123" max="5123" width="47.5703125" style="2" bestFit="1" customWidth="1"/>
    <col min="5124" max="5125" width="9.140625" style="2"/>
    <col min="5126" max="5126" width="19" style="2" bestFit="1" customWidth="1"/>
    <col min="5127" max="5127" width="15.28515625" style="2" bestFit="1" customWidth="1"/>
    <col min="5128" max="5131" width="9.140625" style="2"/>
    <col min="5132" max="5132" width="47.5703125" style="2" bestFit="1" customWidth="1"/>
    <col min="5133" max="5134" width="22.85546875" style="2" bestFit="1" customWidth="1"/>
    <col min="5135" max="5137" width="9.140625" style="2"/>
    <col min="5138" max="5141" width="19" style="2" bestFit="1" customWidth="1"/>
    <col min="5142" max="5378" width="9.140625" style="2"/>
    <col min="5379" max="5379" width="47.5703125" style="2" bestFit="1" customWidth="1"/>
    <col min="5380" max="5381" width="9.140625" style="2"/>
    <col min="5382" max="5382" width="19" style="2" bestFit="1" customWidth="1"/>
    <col min="5383" max="5383" width="15.28515625" style="2" bestFit="1" customWidth="1"/>
    <col min="5384" max="5387" width="9.140625" style="2"/>
    <col min="5388" max="5388" width="47.5703125" style="2" bestFit="1" customWidth="1"/>
    <col min="5389" max="5390" width="22.85546875" style="2" bestFit="1" customWidth="1"/>
    <col min="5391" max="5393" width="9.140625" style="2"/>
    <col min="5394" max="5397" width="19" style="2" bestFit="1" customWidth="1"/>
    <col min="5398" max="5634" width="9.140625" style="2"/>
    <col min="5635" max="5635" width="47.5703125" style="2" bestFit="1" customWidth="1"/>
    <col min="5636" max="5637" width="9.140625" style="2"/>
    <col min="5638" max="5638" width="19" style="2" bestFit="1" customWidth="1"/>
    <col min="5639" max="5639" width="15.28515625" style="2" bestFit="1" customWidth="1"/>
    <col min="5640" max="5643" width="9.140625" style="2"/>
    <col min="5644" max="5644" width="47.5703125" style="2" bestFit="1" customWidth="1"/>
    <col min="5645" max="5646" width="22.85546875" style="2" bestFit="1" customWidth="1"/>
    <col min="5647" max="5649" width="9.140625" style="2"/>
    <col min="5650" max="5653" width="19" style="2" bestFit="1" customWidth="1"/>
    <col min="5654" max="5890" width="9.140625" style="2"/>
    <col min="5891" max="5891" width="47.5703125" style="2" bestFit="1" customWidth="1"/>
    <col min="5892" max="5893" width="9.140625" style="2"/>
    <col min="5894" max="5894" width="19" style="2" bestFit="1" customWidth="1"/>
    <col min="5895" max="5895" width="15.28515625" style="2" bestFit="1" customWidth="1"/>
    <col min="5896" max="5899" width="9.140625" style="2"/>
    <col min="5900" max="5900" width="47.5703125" style="2" bestFit="1" customWidth="1"/>
    <col min="5901" max="5902" width="22.85546875" style="2" bestFit="1" customWidth="1"/>
    <col min="5903" max="5905" width="9.140625" style="2"/>
    <col min="5906" max="5909" width="19" style="2" bestFit="1" customWidth="1"/>
    <col min="5910" max="6146" width="9.140625" style="2"/>
    <col min="6147" max="6147" width="47.5703125" style="2" bestFit="1" customWidth="1"/>
    <col min="6148" max="6149" width="9.140625" style="2"/>
    <col min="6150" max="6150" width="19" style="2" bestFit="1" customWidth="1"/>
    <col min="6151" max="6151" width="15.28515625" style="2" bestFit="1" customWidth="1"/>
    <col min="6152" max="6155" width="9.140625" style="2"/>
    <col min="6156" max="6156" width="47.5703125" style="2" bestFit="1" customWidth="1"/>
    <col min="6157" max="6158" width="22.85546875" style="2" bestFit="1" customWidth="1"/>
    <col min="6159" max="6161" width="9.140625" style="2"/>
    <col min="6162" max="6165" width="19" style="2" bestFit="1" customWidth="1"/>
    <col min="6166" max="6402" width="9.140625" style="2"/>
    <col min="6403" max="6403" width="47.5703125" style="2" bestFit="1" customWidth="1"/>
    <col min="6404" max="6405" width="9.140625" style="2"/>
    <col min="6406" max="6406" width="19" style="2" bestFit="1" customWidth="1"/>
    <col min="6407" max="6407" width="15.28515625" style="2" bestFit="1" customWidth="1"/>
    <col min="6408" max="6411" width="9.140625" style="2"/>
    <col min="6412" max="6412" width="47.5703125" style="2" bestFit="1" customWidth="1"/>
    <col min="6413" max="6414" width="22.85546875" style="2" bestFit="1" customWidth="1"/>
    <col min="6415" max="6417" width="9.140625" style="2"/>
    <col min="6418" max="6421" width="19" style="2" bestFit="1" customWidth="1"/>
    <col min="6422" max="6658" width="9.140625" style="2"/>
    <col min="6659" max="6659" width="47.5703125" style="2" bestFit="1" customWidth="1"/>
    <col min="6660" max="6661" width="9.140625" style="2"/>
    <col min="6662" max="6662" width="19" style="2" bestFit="1" customWidth="1"/>
    <col min="6663" max="6663" width="15.28515625" style="2" bestFit="1" customWidth="1"/>
    <col min="6664" max="6667" width="9.140625" style="2"/>
    <col min="6668" max="6668" width="47.5703125" style="2" bestFit="1" customWidth="1"/>
    <col min="6669" max="6670" width="22.85546875" style="2" bestFit="1" customWidth="1"/>
    <col min="6671" max="6673" width="9.140625" style="2"/>
    <col min="6674" max="6677" width="19" style="2" bestFit="1" customWidth="1"/>
    <col min="6678" max="6914" width="9.140625" style="2"/>
    <col min="6915" max="6915" width="47.5703125" style="2" bestFit="1" customWidth="1"/>
    <col min="6916" max="6917" width="9.140625" style="2"/>
    <col min="6918" max="6918" width="19" style="2" bestFit="1" customWidth="1"/>
    <col min="6919" max="6919" width="15.28515625" style="2" bestFit="1" customWidth="1"/>
    <col min="6920" max="6923" width="9.140625" style="2"/>
    <col min="6924" max="6924" width="47.5703125" style="2" bestFit="1" customWidth="1"/>
    <col min="6925" max="6926" width="22.85546875" style="2" bestFit="1" customWidth="1"/>
    <col min="6927" max="6929" width="9.140625" style="2"/>
    <col min="6930" max="6933" width="19" style="2" bestFit="1" customWidth="1"/>
    <col min="6934" max="7170" width="9.140625" style="2"/>
    <col min="7171" max="7171" width="47.5703125" style="2" bestFit="1" customWidth="1"/>
    <col min="7172" max="7173" width="9.140625" style="2"/>
    <col min="7174" max="7174" width="19" style="2" bestFit="1" customWidth="1"/>
    <col min="7175" max="7175" width="15.28515625" style="2" bestFit="1" customWidth="1"/>
    <col min="7176" max="7179" width="9.140625" style="2"/>
    <col min="7180" max="7180" width="47.5703125" style="2" bestFit="1" customWidth="1"/>
    <col min="7181" max="7182" width="22.85546875" style="2" bestFit="1" customWidth="1"/>
    <col min="7183" max="7185" width="9.140625" style="2"/>
    <col min="7186" max="7189" width="19" style="2" bestFit="1" customWidth="1"/>
    <col min="7190" max="7426" width="9.140625" style="2"/>
    <col min="7427" max="7427" width="47.5703125" style="2" bestFit="1" customWidth="1"/>
    <col min="7428" max="7429" width="9.140625" style="2"/>
    <col min="7430" max="7430" width="19" style="2" bestFit="1" customWidth="1"/>
    <col min="7431" max="7431" width="15.28515625" style="2" bestFit="1" customWidth="1"/>
    <col min="7432" max="7435" width="9.140625" style="2"/>
    <col min="7436" max="7436" width="47.5703125" style="2" bestFit="1" customWidth="1"/>
    <col min="7437" max="7438" width="22.85546875" style="2" bestFit="1" customWidth="1"/>
    <col min="7439" max="7441" width="9.140625" style="2"/>
    <col min="7442" max="7445" width="19" style="2" bestFit="1" customWidth="1"/>
    <col min="7446" max="7682" width="9.140625" style="2"/>
    <col min="7683" max="7683" width="47.5703125" style="2" bestFit="1" customWidth="1"/>
    <col min="7684" max="7685" width="9.140625" style="2"/>
    <col min="7686" max="7686" width="19" style="2" bestFit="1" customWidth="1"/>
    <col min="7687" max="7687" width="15.28515625" style="2" bestFit="1" customWidth="1"/>
    <col min="7688" max="7691" width="9.140625" style="2"/>
    <col min="7692" max="7692" width="47.5703125" style="2" bestFit="1" customWidth="1"/>
    <col min="7693" max="7694" width="22.85546875" style="2" bestFit="1" customWidth="1"/>
    <col min="7695" max="7697" width="9.140625" style="2"/>
    <col min="7698" max="7701" width="19" style="2" bestFit="1" customWidth="1"/>
    <col min="7702" max="7938" width="9.140625" style="2"/>
    <col min="7939" max="7939" width="47.5703125" style="2" bestFit="1" customWidth="1"/>
    <col min="7940" max="7941" width="9.140625" style="2"/>
    <col min="7942" max="7942" width="19" style="2" bestFit="1" customWidth="1"/>
    <col min="7943" max="7943" width="15.28515625" style="2" bestFit="1" customWidth="1"/>
    <col min="7944" max="7947" width="9.140625" style="2"/>
    <col min="7948" max="7948" width="47.5703125" style="2" bestFit="1" customWidth="1"/>
    <col min="7949" max="7950" width="22.85546875" style="2" bestFit="1" customWidth="1"/>
    <col min="7951" max="7953" width="9.140625" style="2"/>
    <col min="7954" max="7957" width="19" style="2" bestFit="1" customWidth="1"/>
    <col min="7958" max="8194" width="9.140625" style="2"/>
    <col min="8195" max="8195" width="47.5703125" style="2" bestFit="1" customWidth="1"/>
    <col min="8196" max="8197" width="9.140625" style="2"/>
    <col min="8198" max="8198" width="19" style="2" bestFit="1" customWidth="1"/>
    <col min="8199" max="8199" width="15.28515625" style="2" bestFit="1" customWidth="1"/>
    <col min="8200" max="8203" width="9.140625" style="2"/>
    <col min="8204" max="8204" width="47.5703125" style="2" bestFit="1" customWidth="1"/>
    <col min="8205" max="8206" width="22.85546875" style="2" bestFit="1" customWidth="1"/>
    <col min="8207" max="8209" width="9.140625" style="2"/>
    <col min="8210" max="8213" width="19" style="2" bestFit="1" customWidth="1"/>
    <col min="8214" max="8450" width="9.140625" style="2"/>
    <col min="8451" max="8451" width="47.5703125" style="2" bestFit="1" customWidth="1"/>
    <col min="8452" max="8453" width="9.140625" style="2"/>
    <col min="8454" max="8454" width="19" style="2" bestFit="1" customWidth="1"/>
    <col min="8455" max="8455" width="15.28515625" style="2" bestFit="1" customWidth="1"/>
    <col min="8456" max="8459" width="9.140625" style="2"/>
    <col min="8460" max="8460" width="47.5703125" style="2" bestFit="1" customWidth="1"/>
    <col min="8461" max="8462" width="22.85546875" style="2" bestFit="1" customWidth="1"/>
    <col min="8463" max="8465" width="9.140625" style="2"/>
    <col min="8466" max="8469" width="19" style="2" bestFit="1" customWidth="1"/>
    <col min="8470" max="8706" width="9.140625" style="2"/>
    <col min="8707" max="8707" width="47.5703125" style="2" bestFit="1" customWidth="1"/>
    <col min="8708" max="8709" width="9.140625" style="2"/>
    <col min="8710" max="8710" width="19" style="2" bestFit="1" customWidth="1"/>
    <col min="8711" max="8711" width="15.28515625" style="2" bestFit="1" customWidth="1"/>
    <col min="8712" max="8715" width="9.140625" style="2"/>
    <col min="8716" max="8716" width="47.5703125" style="2" bestFit="1" customWidth="1"/>
    <col min="8717" max="8718" width="22.85546875" style="2" bestFit="1" customWidth="1"/>
    <col min="8719" max="8721" width="9.140625" style="2"/>
    <col min="8722" max="8725" width="19" style="2" bestFit="1" customWidth="1"/>
    <col min="8726" max="8962" width="9.140625" style="2"/>
    <col min="8963" max="8963" width="47.5703125" style="2" bestFit="1" customWidth="1"/>
    <col min="8964" max="8965" width="9.140625" style="2"/>
    <col min="8966" max="8966" width="19" style="2" bestFit="1" customWidth="1"/>
    <col min="8967" max="8967" width="15.28515625" style="2" bestFit="1" customWidth="1"/>
    <col min="8968" max="8971" width="9.140625" style="2"/>
    <col min="8972" max="8972" width="47.5703125" style="2" bestFit="1" customWidth="1"/>
    <col min="8973" max="8974" width="22.85546875" style="2" bestFit="1" customWidth="1"/>
    <col min="8975" max="8977" width="9.140625" style="2"/>
    <col min="8978" max="8981" width="19" style="2" bestFit="1" customWidth="1"/>
    <col min="8982" max="9218" width="9.140625" style="2"/>
    <col min="9219" max="9219" width="47.5703125" style="2" bestFit="1" customWidth="1"/>
    <col min="9220" max="9221" width="9.140625" style="2"/>
    <col min="9222" max="9222" width="19" style="2" bestFit="1" customWidth="1"/>
    <col min="9223" max="9223" width="15.28515625" style="2" bestFit="1" customWidth="1"/>
    <col min="9224" max="9227" width="9.140625" style="2"/>
    <col min="9228" max="9228" width="47.5703125" style="2" bestFit="1" customWidth="1"/>
    <col min="9229" max="9230" width="22.85546875" style="2" bestFit="1" customWidth="1"/>
    <col min="9231" max="9233" width="9.140625" style="2"/>
    <col min="9234" max="9237" width="19" style="2" bestFit="1" customWidth="1"/>
    <col min="9238" max="9474" width="9.140625" style="2"/>
    <col min="9475" max="9475" width="47.5703125" style="2" bestFit="1" customWidth="1"/>
    <col min="9476" max="9477" width="9.140625" style="2"/>
    <col min="9478" max="9478" width="19" style="2" bestFit="1" customWidth="1"/>
    <col min="9479" max="9479" width="15.28515625" style="2" bestFit="1" customWidth="1"/>
    <col min="9480" max="9483" width="9.140625" style="2"/>
    <col min="9484" max="9484" width="47.5703125" style="2" bestFit="1" customWidth="1"/>
    <col min="9485" max="9486" width="22.85546875" style="2" bestFit="1" customWidth="1"/>
    <col min="9487" max="9489" width="9.140625" style="2"/>
    <col min="9490" max="9493" width="19" style="2" bestFit="1" customWidth="1"/>
    <col min="9494" max="9730" width="9.140625" style="2"/>
    <col min="9731" max="9731" width="47.5703125" style="2" bestFit="1" customWidth="1"/>
    <col min="9732" max="9733" width="9.140625" style="2"/>
    <col min="9734" max="9734" width="19" style="2" bestFit="1" customWidth="1"/>
    <col min="9735" max="9735" width="15.28515625" style="2" bestFit="1" customWidth="1"/>
    <col min="9736" max="9739" width="9.140625" style="2"/>
    <col min="9740" max="9740" width="47.5703125" style="2" bestFit="1" customWidth="1"/>
    <col min="9741" max="9742" width="22.85546875" style="2" bestFit="1" customWidth="1"/>
    <col min="9743" max="9745" width="9.140625" style="2"/>
    <col min="9746" max="9749" width="19" style="2" bestFit="1" customWidth="1"/>
    <col min="9750" max="9986" width="9.140625" style="2"/>
    <col min="9987" max="9987" width="47.5703125" style="2" bestFit="1" customWidth="1"/>
    <col min="9988" max="9989" width="9.140625" style="2"/>
    <col min="9990" max="9990" width="19" style="2" bestFit="1" customWidth="1"/>
    <col min="9991" max="9991" width="15.28515625" style="2" bestFit="1" customWidth="1"/>
    <col min="9992" max="9995" width="9.140625" style="2"/>
    <col min="9996" max="9996" width="47.5703125" style="2" bestFit="1" customWidth="1"/>
    <col min="9997" max="9998" width="22.85546875" style="2" bestFit="1" customWidth="1"/>
    <col min="9999" max="10001" width="9.140625" style="2"/>
    <col min="10002" max="10005" width="19" style="2" bestFit="1" customWidth="1"/>
    <col min="10006" max="10242" width="9.140625" style="2"/>
    <col min="10243" max="10243" width="47.5703125" style="2" bestFit="1" customWidth="1"/>
    <col min="10244" max="10245" width="9.140625" style="2"/>
    <col min="10246" max="10246" width="19" style="2" bestFit="1" customWidth="1"/>
    <col min="10247" max="10247" width="15.28515625" style="2" bestFit="1" customWidth="1"/>
    <col min="10248" max="10251" width="9.140625" style="2"/>
    <col min="10252" max="10252" width="47.5703125" style="2" bestFit="1" customWidth="1"/>
    <col min="10253" max="10254" width="22.85546875" style="2" bestFit="1" customWidth="1"/>
    <col min="10255" max="10257" width="9.140625" style="2"/>
    <col min="10258" max="10261" width="19" style="2" bestFit="1" customWidth="1"/>
    <col min="10262" max="10498" width="9.140625" style="2"/>
    <col min="10499" max="10499" width="47.5703125" style="2" bestFit="1" customWidth="1"/>
    <col min="10500" max="10501" width="9.140625" style="2"/>
    <col min="10502" max="10502" width="19" style="2" bestFit="1" customWidth="1"/>
    <col min="10503" max="10503" width="15.28515625" style="2" bestFit="1" customWidth="1"/>
    <col min="10504" max="10507" width="9.140625" style="2"/>
    <col min="10508" max="10508" width="47.5703125" style="2" bestFit="1" customWidth="1"/>
    <col min="10509" max="10510" width="22.85546875" style="2" bestFit="1" customWidth="1"/>
    <col min="10511" max="10513" width="9.140625" style="2"/>
    <col min="10514" max="10517" width="19" style="2" bestFit="1" customWidth="1"/>
    <col min="10518" max="10754" width="9.140625" style="2"/>
    <col min="10755" max="10755" width="47.5703125" style="2" bestFit="1" customWidth="1"/>
    <col min="10756" max="10757" width="9.140625" style="2"/>
    <col min="10758" max="10758" width="19" style="2" bestFit="1" customWidth="1"/>
    <col min="10759" max="10759" width="15.28515625" style="2" bestFit="1" customWidth="1"/>
    <col min="10760" max="10763" width="9.140625" style="2"/>
    <col min="10764" max="10764" width="47.5703125" style="2" bestFit="1" customWidth="1"/>
    <col min="10765" max="10766" width="22.85546875" style="2" bestFit="1" customWidth="1"/>
    <col min="10767" max="10769" width="9.140625" style="2"/>
    <col min="10770" max="10773" width="19" style="2" bestFit="1" customWidth="1"/>
    <col min="10774" max="11010" width="9.140625" style="2"/>
    <col min="11011" max="11011" width="47.5703125" style="2" bestFit="1" customWidth="1"/>
    <col min="11012" max="11013" width="9.140625" style="2"/>
    <col min="11014" max="11014" width="19" style="2" bestFit="1" customWidth="1"/>
    <col min="11015" max="11015" width="15.28515625" style="2" bestFit="1" customWidth="1"/>
    <col min="11016" max="11019" width="9.140625" style="2"/>
    <col min="11020" max="11020" width="47.5703125" style="2" bestFit="1" customWidth="1"/>
    <col min="11021" max="11022" width="22.85546875" style="2" bestFit="1" customWidth="1"/>
    <col min="11023" max="11025" width="9.140625" style="2"/>
    <col min="11026" max="11029" width="19" style="2" bestFit="1" customWidth="1"/>
    <col min="11030" max="11266" width="9.140625" style="2"/>
    <col min="11267" max="11267" width="47.5703125" style="2" bestFit="1" customWidth="1"/>
    <col min="11268" max="11269" width="9.140625" style="2"/>
    <col min="11270" max="11270" width="19" style="2" bestFit="1" customWidth="1"/>
    <col min="11271" max="11271" width="15.28515625" style="2" bestFit="1" customWidth="1"/>
    <col min="11272" max="11275" width="9.140625" style="2"/>
    <col min="11276" max="11276" width="47.5703125" style="2" bestFit="1" customWidth="1"/>
    <col min="11277" max="11278" width="22.85546875" style="2" bestFit="1" customWidth="1"/>
    <col min="11279" max="11281" width="9.140625" style="2"/>
    <col min="11282" max="11285" width="19" style="2" bestFit="1" customWidth="1"/>
    <col min="11286" max="11522" width="9.140625" style="2"/>
    <col min="11523" max="11523" width="47.5703125" style="2" bestFit="1" customWidth="1"/>
    <col min="11524" max="11525" width="9.140625" style="2"/>
    <col min="11526" max="11526" width="19" style="2" bestFit="1" customWidth="1"/>
    <col min="11527" max="11527" width="15.28515625" style="2" bestFit="1" customWidth="1"/>
    <col min="11528" max="11531" width="9.140625" style="2"/>
    <col min="11532" max="11532" width="47.5703125" style="2" bestFit="1" customWidth="1"/>
    <col min="11533" max="11534" width="22.85546875" style="2" bestFit="1" customWidth="1"/>
    <col min="11535" max="11537" width="9.140625" style="2"/>
    <col min="11538" max="11541" width="19" style="2" bestFit="1" customWidth="1"/>
    <col min="11542" max="11778" width="9.140625" style="2"/>
    <col min="11779" max="11779" width="47.5703125" style="2" bestFit="1" customWidth="1"/>
    <col min="11780" max="11781" width="9.140625" style="2"/>
    <col min="11782" max="11782" width="19" style="2" bestFit="1" customWidth="1"/>
    <col min="11783" max="11783" width="15.28515625" style="2" bestFit="1" customWidth="1"/>
    <col min="11784" max="11787" width="9.140625" style="2"/>
    <col min="11788" max="11788" width="47.5703125" style="2" bestFit="1" customWidth="1"/>
    <col min="11789" max="11790" width="22.85546875" style="2" bestFit="1" customWidth="1"/>
    <col min="11791" max="11793" width="9.140625" style="2"/>
    <col min="11794" max="11797" width="19" style="2" bestFit="1" customWidth="1"/>
    <col min="11798" max="12034" width="9.140625" style="2"/>
    <col min="12035" max="12035" width="47.5703125" style="2" bestFit="1" customWidth="1"/>
    <col min="12036" max="12037" width="9.140625" style="2"/>
    <col min="12038" max="12038" width="19" style="2" bestFit="1" customWidth="1"/>
    <col min="12039" max="12039" width="15.28515625" style="2" bestFit="1" customWidth="1"/>
    <col min="12040" max="12043" width="9.140625" style="2"/>
    <col min="12044" max="12044" width="47.5703125" style="2" bestFit="1" customWidth="1"/>
    <col min="12045" max="12046" width="22.85546875" style="2" bestFit="1" customWidth="1"/>
    <col min="12047" max="12049" width="9.140625" style="2"/>
    <col min="12050" max="12053" width="19" style="2" bestFit="1" customWidth="1"/>
    <col min="12054" max="12290" width="9.140625" style="2"/>
    <col min="12291" max="12291" width="47.5703125" style="2" bestFit="1" customWidth="1"/>
    <col min="12292" max="12293" width="9.140625" style="2"/>
    <col min="12294" max="12294" width="19" style="2" bestFit="1" customWidth="1"/>
    <col min="12295" max="12295" width="15.28515625" style="2" bestFit="1" customWidth="1"/>
    <col min="12296" max="12299" width="9.140625" style="2"/>
    <col min="12300" max="12300" width="47.5703125" style="2" bestFit="1" customWidth="1"/>
    <col min="12301" max="12302" width="22.85546875" style="2" bestFit="1" customWidth="1"/>
    <col min="12303" max="12305" width="9.140625" style="2"/>
    <col min="12306" max="12309" width="19" style="2" bestFit="1" customWidth="1"/>
    <col min="12310" max="12546" width="9.140625" style="2"/>
    <col min="12547" max="12547" width="47.5703125" style="2" bestFit="1" customWidth="1"/>
    <col min="12548" max="12549" width="9.140625" style="2"/>
    <col min="12550" max="12550" width="19" style="2" bestFit="1" customWidth="1"/>
    <col min="12551" max="12551" width="15.28515625" style="2" bestFit="1" customWidth="1"/>
    <col min="12552" max="12555" width="9.140625" style="2"/>
    <col min="12556" max="12556" width="47.5703125" style="2" bestFit="1" customWidth="1"/>
    <col min="12557" max="12558" width="22.85546875" style="2" bestFit="1" customWidth="1"/>
    <col min="12559" max="12561" width="9.140625" style="2"/>
    <col min="12562" max="12565" width="19" style="2" bestFit="1" customWidth="1"/>
    <col min="12566" max="12802" width="9.140625" style="2"/>
    <col min="12803" max="12803" width="47.5703125" style="2" bestFit="1" customWidth="1"/>
    <col min="12804" max="12805" width="9.140625" style="2"/>
    <col min="12806" max="12806" width="19" style="2" bestFit="1" customWidth="1"/>
    <col min="12807" max="12807" width="15.28515625" style="2" bestFit="1" customWidth="1"/>
    <col min="12808" max="12811" width="9.140625" style="2"/>
    <col min="12812" max="12812" width="47.5703125" style="2" bestFit="1" customWidth="1"/>
    <col min="12813" max="12814" width="22.85546875" style="2" bestFit="1" customWidth="1"/>
    <col min="12815" max="12817" width="9.140625" style="2"/>
    <col min="12818" max="12821" width="19" style="2" bestFit="1" customWidth="1"/>
    <col min="12822" max="13058" width="9.140625" style="2"/>
    <col min="13059" max="13059" width="47.5703125" style="2" bestFit="1" customWidth="1"/>
    <col min="13060" max="13061" width="9.140625" style="2"/>
    <col min="13062" max="13062" width="19" style="2" bestFit="1" customWidth="1"/>
    <col min="13063" max="13063" width="15.28515625" style="2" bestFit="1" customWidth="1"/>
    <col min="13064" max="13067" width="9.140625" style="2"/>
    <col min="13068" max="13068" width="47.5703125" style="2" bestFit="1" customWidth="1"/>
    <col min="13069" max="13070" width="22.85546875" style="2" bestFit="1" customWidth="1"/>
    <col min="13071" max="13073" width="9.140625" style="2"/>
    <col min="13074" max="13077" width="19" style="2" bestFit="1" customWidth="1"/>
    <col min="13078" max="13314" width="9.140625" style="2"/>
    <col min="13315" max="13315" width="47.5703125" style="2" bestFit="1" customWidth="1"/>
    <col min="13316" max="13317" width="9.140625" style="2"/>
    <col min="13318" max="13318" width="19" style="2" bestFit="1" customWidth="1"/>
    <col min="13319" max="13319" width="15.28515625" style="2" bestFit="1" customWidth="1"/>
    <col min="13320" max="13323" width="9.140625" style="2"/>
    <col min="13324" max="13324" width="47.5703125" style="2" bestFit="1" customWidth="1"/>
    <col min="13325" max="13326" width="22.85546875" style="2" bestFit="1" customWidth="1"/>
    <col min="13327" max="13329" width="9.140625" style="2"/>
    <col min="13330" max="13333" width="19" style="2" bestFit="1" customWidth="1"/>
    <col min="13334" max="13570" width="9.140625" style="2"/>
    <col min="13571" max="13571" width="47.5703125" style="2" bestFit="1" customWidth="1"/>
    <col min="13572" max="13573" width="9.140625" style="2"/>
    <col min="13574" max="13574" width="19" style="2" bestFit="1" customWidth="1"/>
    <col min="13575" max="13575" width="15.28515625" style="2" bestFit="1" customWidth="1"/>
    <col min="13576" max="13579" width="9.140625" style="2"/>
    <col min="13580" max="13580" width="47.5703125" style="2" bestFit="1" customWidth="1"/>
    <col min="13581" max="13582" width="22.85546875" style="2" bestFit="1" customWidth="1"/>
    <col min="13583" max="13585" width="9.140625" style="2"/>
    <col min="13586" max="13589" width="19" style="2" bestFit="1" customWidth="1"/>
    <col min="13590" max="13826" width="9.140625" style="2"/>
    <col min="13827" max="13827" width="47.5703125" style="2" bestFit="1" customWidth="1"/>
    <col min="13828" max="13829" width="9.140625" style="2"/>
    <col min="13830" max="13830" width="19" style="2" bestFit="1" customWidth="1"/>
    <col min="13831" max="13831" width="15.28515625" style="2" bestFit="1" customWidth="1"/>
    <col min="13832" max="13835" width="9.140625" style="2"/>
    <col min="13836" max="13836" width="47.5703125" style="2" bestFit="1" customWidth="1"/>
    <col min="13837" max="13838" width="22.85546875" style="2" bestFit="1" customWidth="1"/>
    <col min="13839" max="13841" width="9.140625" style="2"/>
    <col min="13842" max="13845" width="19" style="2" bestFit="1" customWidth="1"/>
    <col min="13846" max="14082" width="9.140625" style="2"/>
    <col min="14083" max="14083" width="47.5703125" style="2" bestFit="1" customWidth="1"/>
    <col min="14084" max="14085" width="9.140625" style="2"/>
    <col min="14086" max="14086" width="19" style="2" bestFit="1" customWidth="1"/>
    <col min="14087" max="14087" width="15.28515625" style="2" bestFit="1" customWidth="1"/>
    <col min="14088" max="14091" width="9.140625" style="2"/>
    <col min="14092" max="14092" width="47.5703125" style="2" bestFit="1" customWidth="1"/>
    <col min="14093" max="14094" width="22.85546875" style="2" bestFit="1" customWidth="1"/>
    <col min="14095" max="14097" width="9.140625" style="2"/>
    <col min="14098" max="14101" width="19" style="2" bestFit="1" customWidth="1"/>
    <col min="14102" max="14338" width="9.140625" style="2"/>
    <col min="14339" max="14339" width="47.5703125" style="2" bestFit="1" customWidth="1"/>
    <col min="14340" max="14341" width="9.140625" style="2"/>
    <col min="14342" max="14342" width="19" style="2" bestFit="1" customWidth="1"/>
    <col min="14343" max="14343" width="15.28515625" style="2" bestFit="1" customWidth="1"/>
    <col min="14344" max="14347" width="9.140625" style="2"/>
    <col min="14348" max="14348" width="47.5703125" style="2" bestFit="1" customWidth="1"/>
    <col min="14349" max="14350" width="22.85546875" style="2" bestFit="1" customWidth="1"/>
    <col min="14351" max="14353" width="9.140625" style="2"/>
    <col min="14354" max="14357" width="19" style="2" bestFit="1" customWidth="1"/>
    <col min="14358" max="14594" width="9.140625" style="2"/>
    <col min="14595" max="14595" width="47.5703125" style="2" bestFit="1" customWidth="1"/>
    <col min="14596" max="14597" width="9.140625" style="2"/>
    <col min="14598" max="14598" width="19" style="2" bestFit="1" customWidth="1"/>
    <col min="14599" max="14599" width="15.28515625" style="2" bestFit="1" customWidth="1"/>
    <col min="14600" max="14603" width="9.140625" style="2"/>
    <col min="14604" max="14604" width="47.5703125" style="2" bestFit="1" customWidth="1"/>
    <col min="14605" max="14606" width="22.85546875" style="2" bestFit="1" customWidth="1"/>
    <col min="14607" max="14609" width="9.140625" style="2"/>
    <col min="14610" max="14613" width="19" style="2" bestFit="1" customWidth="1"/>
    <col min="14614" max="14850" width="9.140625" style="2"/>
    <col min="14851" max="14851" width="47.5703125" style="2" bestFit="1" customWidth="1"/>
    <col min="14852" max="14853" width="9.140625" style="2"/>
    <col min="14854" max="14854" width="19" style="2" bestFit="1" customWidth="1"/>
    <col min="14855" max="14855" width="15.28515625" style="2" bestFit="1" customWidth="1"/>
    <col min="14856" max="14859" width="9.140625" style="2"/>
    <col min="14860" max="14860" width="47.5703125" style="2" bestFit="1" customWidth="1"/>
    <col min="14861" max="14862" width="22.85546875" style="2" bestFit="1" customWidth="1"/>
    <col min="14863" max="14865" width="9.140625" style="2"/>
    <col min="14866" max="14869" width="19" style="2" bestFit="1" customWidth="1"/>
    <col min="14870" max="15106" width="9.140625" style="2"/>
    <col min="15107" max="15107" width="47.5703125" style="2" bestFit="1" customWidth="1"/>
    <col min="15108" max="15109" width="9.140625" style="2"/>
    <col min="15110" max="15110" width="19" style="2" bestFit="1" customWidth="1"/>
    <col min="15111" max="15111" width="15.28515625" style="2" bestFit="1" customWidth="1"/>
    <col min="15112" max="15115" width="9.140625" style="2"/>
    <col min="15116" max="15116" width="47.5703125" style="2" bestFit="1" customWidth="1"/>
    <col min="15117" max="15118" width="22.85546875" style="2" bestFit="1" customWidth="1"/>
    <col min="15119" max="15121" width="9.140625" style="2"/>
    <col min="15122" max="15125" width="19" style="2" bestFit="1" customWidth="1"/>
    <col min="15126" max="15362" width="9.140625" style="2"/>
    <col min="15363" max="15363" width="47.5703125" style="2" bestFit="1" customWidth="1"/>
    <col min="15364" max="15365" width="9.140625" style="2"/>
    <col min="15366" max="15366" width="19" style="2" bestFit="1" customWidth="1"/>
    <col min="15367" max="15367" width="15.28515625" style="2" bestFit="1" customWidth="1"/>
    <col min="15368" max="15371" width="9.140625" style="2"/>
    <col min="15372" max="15372" width="47.5703125" style="2" bestFit="1" customWidth="1"/>
    <col min="15373" max="15374" width="22.85546875" style="2" bestFit="1" customWidth="1"/>
    <col min="15375" max="15377" width="9.140625" style="2"/>
    <col min="15378" max="15381" width="19" style="2" bestFit="1" customWidth="1"/>
    <col min="15382" max="15618" width="9.140625" style="2"/>
    <col min="15619" max="15619" width="47.5703125" style="2" bestFit="1" customWidth="1"/>
    <col min="15620" max="15621" width="9.140625" style="2"/>
    <col min="15622" max="15622" width="19" style="2" bestFit="1" customWidth="1"/>
    <col min="15623" max="15623" width="15.28515625" style="2" bestFit="1" customWidth="1"/>
    <col min="15624" max="15627" width="9.140625" style="2"/>
    <col min="15628" max="15628" width="47.5703125" style="2" bestFit="1" customWidth="1"/>
    <col min="15629" max="15630" width="22.85546875" style="2" bestFit="1" customWidth="1"/>
    <col min="15631" max="15633" width="9.140625" style="2"/>
    <col min="15634" max="15637" width="19" style="2" bestFit="1" customWidth="1"/>
    <col min="15638" max="15874" width="9.140625" style="2"/>
    <col min="15875" max="15875" width="47.5703125" style="2" bestFit="1" customWidth="1"/>
    <col min="15876" max="15877" width="9.140625" style="2"/>
    <col min="15878" max="15878" width="19" style="2" bestFit="1" customWidth="1"/>
    <col min="15879" max="15879" width="15.28515625" style="2" bestFit="1" customWidth="1"/>
    <col min="15880" max="15883" width="9.140625" style="2"/>
    <col min="15884" max="15884" width="47.5703125" style="2" bestFit="1" customWidth="1"/>
    <col min="15885" max="15886" width="22.85546875" style="2" bestFit="1" customWidth="1"/>
    <col min="15887" max="15889" width="9.140625" style="2"/>
    <col min="15890" max="15893" width="19" style="2" bestFit="1" customWidth="1"/>
    <col min="15894" max="16130" width="9.140625" style="2"/>
    <col min="16131" max="16131" width="47.5703125" style="2" bestFit="1" customWidth="1"/>
    <col min="16132" max="16133" width="9.140625" style="2"/>
    <col min="16134" max="16134" width="19" style="2" bestFit="1" customWidth="1"/>
    <col min="16135" max="16135" width="15.28515625" style="2" bestFit="1" customWidth="1"/>
    <col min="16136" max="16139" width="9.140625" style="2"/>
    <col min="16140" max="16140" width="47.5703125" style="2" bestFit="1" customWidth="1"/>
    <col min="16141" max="16142" width="22.85546875" style="2" bestFit="1" customWidth="1"/>
    <col min="16143" max="16145" width="9.140625" style="2"/>
    <col min="16146" max="16149" width="19" style="2" bestFit="1" customWidth="1"/>
    <col min="16150" max="16384" width="9.140625" style="2"/>
  </cols>
  <sheetData>
    <row r="1" spans="1:23">
      <c r="A1" s="24" t="s">
        <v>34</v>
      </c>
    </row>
    <row r="2" spans="1:23">
      <c r="A2" s="25" t="s">
        <v>39</v>
      </c>
      <c r="D2" s="25" t="s">
        <v>46</v>
      </c>
    </row>
    <row r="4" spans="1:23" ht="60">
      <c r="A4" s="6" t="s">
        <v>0</v>
      </c>
      <c r="B4" s="7" t="s">
        <v>1</v>
      </c>
      <c r="C4" s="7" t="s">
        <v>2</v>
      </c>
      <c r="D4" s="7" t="s">
        <v>3</v>
      </c>
      <c r="E4" s="8" t="s">
        <v>4</v>
      </c>
      <c r="F4" s="9" t="s">
        <v>5</v>
      </c>
      <c r="G4" s="10" t="s">
        <v>6</v>
      </c>
      <c r="H4" s="10" t="s">
        <v>7</v>
      </c>
      <c r="I4" s="9" t="s">
        <v>8</v>
      </c>
      <c r="J4" s="9" t="s">
        <v>9</v>
      </c>
      <c r="K4" s="9" t="s">
        <v>10</v>
      </c>
      <c r="L4" s="9" t="s">
        <v>11</v>
      </c>
      <c r="M4" s="9" t="s">
        <v>12</v>
      </c>
      <c r="N4" s="9" t="s">
        <v>13</v>
      </c>
      <c r="O4" s="7" t="s">
        <v>14</v>
      </c>
      <c r="P4" s="9" t="s">
        <v>15</v>
      </c>
      <c r="Q4" s="9" t="s">
        <v>16</v>
      </c>
      <c r="R4" s="11" t="s">
        <v>17</v>
      </c>
      <c r="S4" s="11" t="s">
        <v>18</v>
      </c>
      <c r="T4" s="11" t="s">
        <v>19</v>
      </c>
      <c r="U4" s="11" t="s">
        <v>20</v>
      </c>
    </row>
    <row r="5" spans="1:23" ht="45">
      <c r="A5" s="2">
        <v>1</v>
      </c>
      <c r="B5" s="22">
        <v>514004</v>
      </c>
      <c r="C5" s="23" t="s">
        <v>40</v>
      </c>
      <c r="D5" s="2" t="s">
        <v>21</v>
      </c>
      <c r="E5" s="2">
        <v>4000</v>
      </c>
      <c r="F5" s="12">
        <v>0</v>
      </c>
      <c r="G5" s="13">
        <v>0</v>
      </c>
      <c r="H5" s="13">
        <v>0</v>
      </c>
      <c r="I5" s="14">
        <v>0</v>
      </c>
      <c r="J5" s="14" t="s">
        <v>22</v>
      </c>
      <c r="K5" s="14">
        <v>0</v>
      </c>
      <c r="L5" s="14" t="s">
        <v>22</v>
      </c>
      <c r="M5" s="14" t="s">
        <v>22</v>
      </c>
      <c r="N5" s="14" t="s">
        <v>22</v>
      </c>
      <c r="O5" s="2" t="s">
        <v>23</v>
      </c>
      <c r="P5" s="14">
        <v>0</v>
      </c>
      <c r="Q5" s="14">
        <v>30</v>
      </c>
      <c r="R5" s="12">
        <f t="shared" ref="R5:R10" si="0">($E5*$F5-($E5*$F5*$G5)+(($E5*$F5-($E5*$F5*$G5))*$H5))</f>
        <v>0</v>
      </c>
      <c r="S5" s="12">
        <f t="shared" ref="S5:S10" si="1">($E5*$F5)</f>
        <v>0</v>
      </c>
      <c r="T5" s="12">
        <f t="shared" ref="T5:T10" si="2">($E5*$F5*$G5)</f>
        <v>0</v>
      </c>
      <c r="U5" s="12">
        <f t="shared" ref="U5:U10" si="3">(($E5*$F5-($E5*$F5*$G5))*$H5)</f>
        <v>0</v>
      </c>
      <c r="V5" s="2" t="s">
        <v>22</v>
      </c>
      <c r="W5" s="2" t="s">
        <v>22</v>
      </c>
    </row>
    <row r="6" spans="1:23" ht="45">
      <c r="A6" s="2">
        <v>2</v>
      </c>
      <c r="B6" s="22">
        <v>514093</v>
      </c>
      <c r="C6" s="23" t="s">
        <v>41</v>
      </c>
      <c r="D6" s="2" t="s">
        <v>21</v>
      </c>
      <c r="E6" s="2">
        <v>1000</v>
      </c>
      <c r="F6" s="12">
        <v>0</v>
      </c>
      <c r="G6" s="13">
        <v>0</v>
      </c>
      <c r="H6" s="13">
        <v>0</v>
      </c>
      <c r="I6" s="14">
        <v>0</v>
      </c>
      <c r="J6" s="14" t="s">
        <v>22</v>
      </c>
      <c r="K6" s="14">
        <v>0</v>
      </c>
      <c r="L6" s="14" t="s">
        <v>22</v>
      </c>
      <c r="M6" s="14" t="s">
        <v>22</v>
      </c>
      <c r="N6" s="14" t="s">
        <v>22</v>
      </c>
      <c r="O6" s="2" t="s">
        <v>23</v>
      </c>
      <c r="P6" s="14">
        <v>0</v>
      </c>
      <c r="Q6" s="14">
        <v>30</v>
      </c>
      <c r="R6" s="12">
        <f t="shared" si="0"/>
        <v>0</v>
      </c>
      <c r="S6" s="12">
        <f t="shared" si="1"/>
        <v>0</v>
      </c>
      <c r="T6" s="12">
        <f t="shared" si="2"/>
        <v>0</v>
      </c>
      <c r="U6" s="12">
        <f t="shared" si="3"/>
        <v>0</v>
      </c>
      <c r="V6" s="2" t="s">
        <v>22</v>
      </c>
      <c r="W6" s="2" t="s">
        <v>22</v>
      </c>
    </row>
    <row r="7" spans="1:23" ht="45">
      <c r="A7" s="2">
        <v>3</v>
      </c>
      <c r="B7" s="26"/>
      <c r="C7" s="27" t="s">
        <v>42</v>
      </c>
      <c r="D7" s="28" t="s">
        <v>21</v>
      </c>
      <c r="E7" s="29">
        <v>620</v>
      </c>
      <c r="F7" s="12">
        <v>0</v>
      </c>
      <c r="G7" s="13">
        <v>0</v>
      </c>
      <c r="H7" s="13">
        <v>0</v>
      </c>
      <c r="I7" s="14">
        <v>0</v>
      </c>
      <c r="J7" s="14"/>
      <c r="K7" s="14">
        <v>0</v>
      </c>
      <c r="L7" s="14"/>
      <c r="M7" s="14"/>
      <c r="N7" s="14"/>
      <c r="O7" s="2" t="s">
        <v>23</v>
      </c>
      <c r="P7" s="14">
        <v>0</v>
      </c>
      <c r="Q7" s="14">
        <v>30</v>
      </c>
      <c r="R7" s="12">
        <f t="shared" si="0"/>
        <v>0</v>
      </c>
      <c r="S7" s="12">
        <f t="shared" si="1"/>
        <v>0</v>
      </c>
      <c r="T7" s="12">
        <f t="shared" si="2"/>
        <v>0</v>
      </c>
      <c r="U7" s="12">
        <f t="shared" si="3"/>
        <v>0</v>
      </c>
    </row>
    <row r="8" spans="1:23" ht="45">
      <c r="A8" s="2">
        <v>4</v>
      </c>
      <c r="B8" s="26"/>
      <c r="C8" s="27" t="s">
        <v>43</v>
      </c>
      <c r="D8" s="28" t="s">
        <v>21</v>
      </c>
      <c r="E8" s="29">
        <v>620</v>
      </c>
      <c r="F8" s="12">
        <v>0</v>
      </c>
      <c r="G8" s="13">
        <v>0</v>
      </c>
      <c r="H8" s="13">
        <v>0</v>
      </c>
      <c r="I8" s="14">
        <v>0</v>
      </c>
      <c r="J8" s="14"/>
      <c r="K8" s="14">
        <v>0</v>
      </c>
      <c r="L8" s="14"/>
      <c r="M8" s="14"/>
      <c r="N8" s="14"/>
      <c r="O8" s="2" t="s">
        <v>23</v>
      </c>
      <c r="P8" s="14">
        <v>0</v>
      </c>
      <c r="Q8" s="14">
        <v>30</v>
      </c>
      <c r="R8" s="12">
        <f t="shared" si="0"/>
        <v>0</v>
      </c>
      <c r="S8" s="12">
        <f t="shared" si="1"/>
        <v>0</v>
      </c>
      <c r="T8" s="12">
        <f t="shared" si="2"/>
        <v>0</v>
      </c>
      <c r="U8" s="12">
        <f t="shared" si="3"/>
        <v>0</v>
      </c>
    </row>
    <row r="9" spans="1:23" ht="45">
      <c r="A9" s="2">
        <v>5</v>
      </c>
      <c r="B9" s="26"/>
      <c r="C9" s="23" t="s">
        <v>44</v>
      </c>
      <c r="D9" s="28" t="s">
        <v>21</v>
      </c>
      <c r="E9" s="29">
        <v>100</v>
      </c>
      <c r="F9" s="12">
        <v>0</v>
      </c>
      <c r="G9" s="13">
        <v>0</v>
      </c>
      <c r="H9" s="13">
        <v>0</v>
      </c>
      <c r="I9" s="14">
        <v>0</v>
      </c>
      <c r="J9" s="14"/>
      <c r="K9" s="14">
        <v>0</v>
      </c>
      <c r="L9" s="14"/>
      <c r="M9" s="14"/>
      <c r="N9" s="14"/>
      <c r="O9" s="2" t="s">
        <v>23</v>
      </c>
      <c r="P9" s="14">
        <v>0</v>
      </c>
      <c r="Q9" s="14">
        <v>30</v>
      </c>
      <c r="R9" s="12">
        <f t="shared" si="0"/>
        <v>0</v>
      </c>
      <c r="S9" s="12">
        <f t="shared" si="1"/>
        <v>0</v>
      </c>
      <c r="T9" s="12">
        <f t="shared" si="2"/>
        <v>0</v>
      </c>
      <c r="U9" s="12">
        <f t="shared" si="3"/>
        <v>0</v>
      </c>
    </row>
    <row r="10" spans="1:23" ht="47.25">
      <c r="A10" s="2">
        <v>6</v>
      </c>
      <c r="B10" s="22"/>
      <c r="C10" s="30" t="s">
        <v>45</v>
      </c>
      <c r="D10" s="28" t="s">
        <v>21</v>
      </c>
      <c r="E10" s="2">
        <v>100</v>
      </c>
      <c r="F10" s="12">
        <v>0</v>
      </c>
      <c r="G10" s="13">
        <v>0</v>
      </c>
      <c r="H10" s="13">
        <v>0</v>
      </c>
      <c r="I10" s="14">
        <v>0</v>
      </c>
      <c r="J10" s="14"/>
      <c r="K10" s="14">
        <v>0</v>
      </c>
      <c r="L10" s="14"/>
      <c r="M10" s="14"/>
      <c r="N10" s="14"/>
      <c r="O10" s="2" t="s">
        <v>23</v>
      </c>
      <c r="P10" s="14">
        <v>0</v>
      </c>
      <c r="Q10" s="14">
        <v>30</v>
      </c>
      <c r="R10" s="12">
        <f t="shared" si="0"/>
        <v>0</v>
      </c>
      <c r="S10" s="12">
        <f t="shared" si="1"/>
        <v>0</v>
      </c>
      <c r="T10" s="12">
        <f t="shared" si="2"/>
        <v>0</v>
      </c>
      <c r="U10" s="12">
        <f t="shared" si="3"/>
        <v>0</v>
      </c>
    </row>
    <row r="12" spans="1:23">
      <c r="F12" s="16" t="s">
        <v>24</v>
      </c>
      <c r="G12" s="17">
        <f>SUM($S$5:$S$10)</f>
        <v>0</v>
      </c>
    </row>
    <row r="13" spans="1:23">
      <c r="F13" s="16" t="s">
        <v>25</v>
      </c>
      <c r="G13" s="17">
        <f>SUM($T$5:$T$10)</f>
        <v>0</v>
      </c>
    </row>
    <row r="14" spans="1:23">
      <c r="F14" s="16" t="s">
        <v>26</v>
      </c>
      <c r="G14" s="17">
        <f>SUM($U$5:$U$10)</f>
        <v>0</v>
      </c>
    </row>
    <row r="15" spans="1:23">
      <c r="F15" s="16" t="s">
        <v>27</v>
      </c>
      <c r="G15" s="17">
        <f>SUM($R$5:$R$10)</f>
        <v>0</v>
      </c>
    </row>
    <row r="16" spans="1:23">
      <c r="F16" s="16" t="s">
        <v>28</v>
      </c>
      <c r="G16" s="18">
        <v>0</v>
      </c>
    </row>
  </sheetData>
  <dataValidations count="2">
    <dataValidation type="custom" allowBlank="1" showInputMessage="1" showErrorMessage="1" errorTitle="Napaka - nepravilen format" error="Vnešen format ni pravilen, vnesete lahko največ 4 decimalke" promptTitle="Št. decimalk" prompt="Vnesete lahko največ 4 decimalke" sqref="F65539:F65546 JB65539:JB65546 SX65539:SX65546 ACT65539:ACT65546 AMP65539:AMP65546 AWL65539:AWL65546 BGH65539:BGH65546 BQD65539:BQD65546 BZZ65539:BZZ65546 CJV65539:CJV65546 CTR65539:CTR65546 DDN65539:DDN65546 DNJ65539:DNJ65546 DXF65539:DXF65546 EHB65539:EHB65546 EQX65539:EQX65546 FAT65539:FAT65546 FKP65539:FKP65546 FUL65539:FUL65546 GEH65539:GEH65546 GOD65539:GOD65546 GXZ65539:GXZ65546 HHV65539:HHV65546 HRR65539:HRR65546 IBN65539:IBN65546 ILJ65539:ILJ65546 IVF65539:IVF65546 JFB65539:JFB65546 JOX65539:JOX65546 JYT65539:JYT65546 KIP65539:KIP65546 KSL65539:KSL65546 LCH65539:LCH65546 LMD65539:LMD65546 LVZ65539:LVZ65546 MFV65539:MFV65546 MPR65539:MPR65546 MZN65539:MZN65546 NJJ65539:NJJ65546 NTF65539:NTF65546 ODB65539:ODB65546 OMX65539:OMX65546 OWT65539:OWT65546 PGP65539:PGP65546 PQL65539:PQL65546 QAH65539:QAH65546 QKD65539:QKD65546 QTZ65539:QTZ65546 RDV65539:RDV65546 RNR65539:RNR65546 RXN65539:RXN65546 SHJ65539:SHJ65546 SRF65539:SRF65546 TBB65539:TBB65546 TKX65539:TKX65546 TUT65539:TUT65546 UEP65539:UEP65546 UOL65539:UOL65546 UYH65539:UYH65546 VID65539:VID65546 VRZ65539:VRZ65546 WBV65539:WBV65546 WLR65539:WLR65546 WVN65539:WVN65546 F131075:F131082 JB131075:JB131082 SX131075:SX131082 ACT131075:ACT131082 AMP131075:AMP131082 AWL131075:AWL131082 BGH131075:BGH131082 BQD131075:BQD131082 BZZ131075:BZZ131082 CJV131075:CJV131082 CTR131075:CTR131082 DDN131075:DDN131082 DNJ131075:DNJ131082 DXF131075:DXF131082 EHB131075:EHB131082 EQX131075:EQX131082 FAT131075:FAT131082 FKP131075:FKP131082 FUL131075:FUL131082 GEH131075:GEH131082 GOD131075:GOD131082 GXZ131075:GXZ131082 HHV131075:HHV131082 HRR131075:HRR131082 IBN131075:IBN131082 ILJ131075:ILJ131082 IVF131075:IVF131082 JFB131075:JFB131082 JOX131075:JOX131082 JYT131075:JYT131082 KIP131075:KIP131082 KSL131075:KSL131082 LCH131075:LCH131082 LMD131075:LMD131082 LVZ131075:LVZ131082 MFV131075:MFV131082 MPR131075:MPR131082 MZN131075:MZN131082 NJJ131075:NJJ131082 NTF131075:NTF131082 ODB131075:ODB131082 OMX131075:OMX131082 OWT131075:OWT131082 PGP131075:PGP131082 PQL131075:PQL131082 QAH131075:QAH131082 QKD131075:QKD131082 QTZ131075:QTZ131082 RDV131075:RDV131082 RNR131075:RNR131082 RXN131075:RXN131082 SHJ131075:SHJ131082 SRF131075:SRF131082 TBB131075:TBB131082 TKX131075:TKX131082 TUT131075:TUT131082 UEP131075:UEP131082 UOL131075:UOL131082 UYH131075:UYH131082 VID131075:VID131082 VRZ131075:VRZ131082 WBV131075:WBV131082 WLR131075:WLR131082 WVN131075:WVN131082 F196611:F196618 JB196611:JB196618 SX196611:SX196618 ACT196611:ACT196618 AMP196611:AMP196618 AWL196611:AWL196618 BGH196611:BGH196618 BQD196611:BQD196618 BZZ196611:BZZ196618 CJV196611:CJV196618 CTR196611:CTR196618 DDN196611:DDN196618 DNJ196611:DNJ196618 DXF196611:DXF196618 EHB196611:EHB196618 EQX196611:EQX196618 FAT196611:FAT196618 FKP196611:FKP196618 FUL196611:FUL196618 GEH196611:GEH196618 GOD196611:GOD196618 GXZ196611:GXZ196618 HHV196611:HHV196618 HRR196611:HRR196618 IBN196611:IBN196618 ILJ196611:ILJ196618 IVF196611:IVF196618 JFB196611:JFB196618 JOX196611:JOX196618 JYT196611:JYT196618 KIP196611:KIP196618 KSL196611:KSL196618 LCH196611:LCH196618 LMD196611:LMD196618 LVZ196611:LVZ196618 MFV196611:MFV196618 MPR196611:MPR196618 MZN196611:MZN196618 NJJ196611:NJJ196618 NTF196611:NTF196618 ODB196611:ODB196618 OMX196611:OMX196618 OWT196611:OWT196618 PGP196611:PGP196618 PQL196611:PQL196618 QAH196611:QAH196618 QKD196611:QKD196618 QTZ196611:QTZ196618 RDV196611:RDV196618 RNR196611:RNR196618 RXN196611:RXN196618 SHJ196611:SHJ196618 SRF196611:SRF196618 TBB196611:TBB196618 TKX196611:TKX196618 TUT196611:TUT196618 UEP196611:UEP196618 UOL196611:UOL196618 UYH196611:UYH196618 VID196611:VID196618 VRZ196611:VRZ196618 WBV196611:WBV196618 WLR196611:WLR196618 WVN196611:WVN196618 F262147:F262154 JB262147:JB262154 SX262147:SX262154 ACT262147:ACT262154 AMP262147:AMP262154 AWL262147:AWL262154 BGH262147:BGH262154 BQD262147:BQD262154 BZZ262147:BZZ262154 CJV262147:CJV262154 CTR262147:CTR262154 DDN262147:DDN262154 DNJ262147:DNJ262154 DXF262147:DXF262154 EHB262147:EHB262154 EQX262147:EQX262154 FAT262147:FAT262154 FKP262147:FKP262154 FUL262147:FUL262154 GEH262147:GEH262154 GOD262147:GOD262154 GXZ262147:GXZ262154 HHV262147:HHV262154 HRR262147:HRR262154 IBN262147:IBN262154 ILJ262147:ILJ262154 IVF262147:IVF262154 JFB262147:JFB262154 JOX262147:JOX262154 JYT262147:JYT262154 KIP262147:KIP262154 KSL262147:KSL262154 LCH262147:LCH262154 LMD262147:LMD262154 LVZ262147:LVZ262154 MFV262147:MFV262154 MPR262147:MPR262154 MZN262147:MZN262154 NJJ262147:NJJ262154 NTF262147:NTF262154 ODB262147:ODB262154 OMX262147:OMX262154 OWT262147:OWT262154 PGP262147:PGP262154 PQL262147:PQL262154 QAH262147:QAH262154 QKD262147:QKD262154 QTZ262147:QTZ262154 RDV262147:RDV262154 RNR262147:RNR262154 RXN262147:RXN262154 SHJ262147:SHJ262154 SRF262147:SRF262154 TBB262147:TBB262154 TKX262147:TKX262154 TUT262147:TUT262154 UEP262147:UEP262154 UOL262147:UOL262154 UYH262147:UYH262154 VID262147:VID262154 VRZ262147:VRZ262154 WBV262147:WBV262154 WLR262147:WLR262154 WVN262147:WVN262154 F327683:F327690 JB327683:JB327690 SX327683:SX327690 ACT327683:ACT327690 AMP327683:AMP327690 AWL327683:AWL327690 BGH327683:BGH327690 BQD327683:BQD327690 BZZ327683:BZZ327690 CJV327683:CJV327690 CTR327683:CTR327690 DDN327683:DDN327690 DNJ327683:DNJ327690 DXF327683:DXF327690 EHB327683:EHB327690 EQX327683:EQX327690 FAT327683:FAT327690 FKP327683:FKP327690 FUL327683:FUL327690 GEH327683:GEH327690 GOD327683:GOD327690 GXZ327683:GXZ327690 HHV327683:HHV327690 HRR327683:HRR327690 IBN327683:IBN327690 ILJ327683:ILJ327690 IVF327683:IVF327690 JFB327683:JFB327690 JOX327683:JOX327690 JYT327683:JYT327690 KIP327683:KIP327690 KSL327683:KSL327690 LCH327683:LCH327690 LMD327683:LMD327690 LVZ327683:LVZ327690 MFV327683:MFV327690 MPR327683:MPR327690 MZN327683:MZN327690 NJJ327683:NJJ327690 NTF327683:NTF327690 ODB327683:ODB327690 OMX327683:OMX327690 OWT327683:OWT327690 PGP327683:PGP327690 PQL327683:PQL327690 QAH327683:QAH327690 QKD327683:QKD327690 QTZ327683:QTZ327690 RDV327683:RDV327690 RNR327683:RNR327690 RXN327683:RXN327690 SHJ327683:SHJ327690 SRF327683:SRF327690 TBB327683:TBB327690 TKX327683:TKX327690 TUT327683:TUT327690 UEP327683:UEP327690 UOL327683:UOL327690 UYH327683:UYH327690 VID327683:VID327690 VRZ327683:VRZ327690 WBV327683:WBV327690 WLR327683:WLR327690 WVN327683:WVN327690 F393219:F393226 JB393219:JB393226 SX393219:SX393226 ACT393219:ACT393226 AMP393219:AMP393226 AWL393219:AWL393226 BGH393219:BGH393226 BQD393219:BQD393226 BZZ393219:BZZ393226 CJV393219:CJV393226 CTR393219:CTR393226 DDN393219:DDN393226 DNJ393219:DNJ393226 DXF393219:DXF393226 EHB393219:EHB393226 EQX393219:EQX393226 FAT393219:FAT393226 FKP393219:FKP393226 FUL393219:FUL393226 GEH393219:GEH393226 GOD393219:GOD393226 GXZ393219:GXZ393226 HHV393219:HHV393226 HRR393219:HRR393226 IBN393219:IBN393226 ILJ393219:ILJ393226 IVF393219:IVF393226 JFB393219:JFB393226 JOX393219:JOX393226 JYT393219:JYT393226 KIP393219:KIP393226 KSL393219:KSL393226 LCH393219:LCH393226 LMD393219:LMD393226 LVZ393219:LVZ393226 MFV393219:MFV393226 MPR393219:MPR393226 MZN393219:MZN393226 NJJ393219:NJJ393226 NTF393219:NTF393226 ODB393219:ODB393226 OMX393219:OMX393226 OWT393219:OWT393226 PGP393219:PGP393226 PQL393219:PQL393226 QAH393219:QAH393226 QKD393219:QKD393226 QTZ393219:QTZ393226 RDV393219:RDV393226 RNR393219:RNR393226 RXN393219:RXN393226 SHJ393219:SHJ393226 SRF393219:SRF393226 TBB393219:TBB393226 TKX393219:TKX393226 TUT393219:TUT393226 UEP393219:UEP393226 UOL393219:UOL393226 UYH393219:UYH393226 VID393219:VID393226 VRZ393219:VRZ393226 WBV393219:WBV393226 WLR393219:WLR393226 WVN393219:WVN393226 F458755:F458762 JB458755:JB458762 SX458755:SX458762 ACT458755:ACT458762 AMP458755:AMP458762 AWL458755:AWL458762 BGH458755:BGH458762 BQD458755:BQD458762 BZZ458755:BZZ458762 CJV458755:CJV458762 CTR458755:CTR458762 DDN458755:DDN458762 DNJ458755:DNJ458762 DXF458755:DXF458762 EHB458755:EHB458762 EQX458755:EQX458762 FAT458755:FAT458762 FKP458755:FKP458762 FUL458755:FUL458762 GEH458755:GEH458762 GOD458755:GOD458762 GXZ458755:GXZ458762 HHV458755:HHV458762 HRR458755:HRR458762 IBN458755:IBN458762 ILJ458755:ILJ458762 IVF458755:IVF458762 JFB458755:JFB458762 JOX458755:JOX458762 JYT458755:JYT458762 KIP458755:KIP458762 KSL458755:KSL458762 LCH458755:LCH458762 LMD458755:LMD458762 LVZ458755:LVZ458762 MFV458755:MFV458762 MPR458755:MPR458762 MZN458755:MZN458762 NJJ458755:NJJ458762 NTF458755:NTF458762 ODB458755:ODB458762 OMX458755:OMX458762 OWT458755:OWT458762 PGP458755:PGP458762 PQL458755:PQL458762 QAH458755:QAH458762 QKD458755:QKD458762 QTZ458755:QTZ458762 RDV458755:RDV458762 RNR458755:RNR458762 RXN458755:RXN458762 SHJ458755:SHJ458762 SRF458755:SRF458762 TBB458755:TBB458762 TKX458755:TKX458762 TUT458755:TUT458762 UEP458755:UEP458762 UOL458755:UOL458762 UYH458755:UYH458762 VID458755:VID458762 VRZ458755:VRZ458762 WBV458755:WBV458762 WLR458755:WLR458762 WVN458755:WVN458762 F524291:F524298 JB524291:JB524298 SX524291:SX524298 ACT524291:ACT524298 AMP524291:AMP524298 AWL524291:AWL524298 BGH524291:BGH524298 BQD524291:BQD524298 BZZ524291:BZZ524298 CJV524291:CJV524298 CTR524291:CTR524298 DDN524291:DDN524298 DNJ524291:DNJ524298 DXF524291:DXF524298 EHB524291:EHB524298 EQX524291:EQX524298 FAT524291:FAT524298 FKP524291:FKP524298 FUL524291:FUL524298 GEH524291:GEH524298 GOD524291:GOD524298 GXZ524291:GXZ524298 HHV524291:HHV524298 HRR524291:HRR524298 IBN524291:IBN524298 ILJ524291:ILJ524298 IVF524291:IVF524298 JFB524291:JFB524298 JOX524291:JOX524298 JYT524291:JYT524298 KIP524291:KIP524298 KSL524291:KSL524298 LCH524291:LCH524298 LMD524291:LMD524298 LVZ524291:LVZ524298 MFV524291:MFV524298 MPR524291:MPR524298 MZN524291:MZN524298 NJJ524291:NJJ524298 NTF524291:NTF524298 ODB524291:ODB524298 OMX524291:OMX524298 OWT524291:OWT524298 PGP524291:PGP524298 PQL524291:PQL524298 QAH524291:QAH524298 QKD524291:QKD524298 QTZ524291:QTZ524298 RDV524291:RDV524298 RNR524291:RNR524298 RXN524291:RXN524298 SHJ524291:SHJ524298 SRF524291:SRF524298 TBB524291:TBB524298 TKX524291:TKX524298 TUT524291:TUT524298 UEP524291:UEP524298 UOL524291:UOL524298 UYH524291:UYH524298 VID524291:VID524298 VRZ524291:VRZ524298 WBV524291:WBV524298 WLR524291:WLR524298 WVN524291:WVN524298 F589827:F589834 JB589827:JB589834 SX589827:SX589834 ACT589827:ACT589834 AMP589827:AMP589834 AWL589827:AWL589834 BGH589827:BGH589834 BQD589827:BQD589834 BZZ589827:BZZ589834 CJV589827:CJV589834 CTR589827:CTR589834 DDN589827:DDN589834 DNJ589827:DNJ589834 DXF589827:DXF589834 EHB589827:EHB589834 EQX589827:EQX589834 FAT589827:FAT589834 FKP589827:FKP589834 FUL589827:FUL589834 GEH589827:GEH589834 GOD589827:GOD589834 GXZ589827:GXZ589834 HHV589827:HHV589834 HRR589827:HRR589834 IBN589827:IBN589834 ILJ589827:ILJ589834 IVF589827:IVF589834 JFB589827:JFB589834 JOX589827:JOX589834 JYT589827:JYT589834 KIP589827:KIP589834 KSL589827:KSL589834 LCH589827:LCH589834 LMD589827:LMD589834 LVZ589827:LVZ589834 MFV589827:MFV589834 MPR589827:MPR589834 MZN589827:MZN589834 NJJ589827:NJJ589834 NTF589827:NTF589834 ODB589827:ODB589834 OMX589827:OMX589834 OWT589827:OWT589834 PGP589827:PGP589834 PQL589827:PQL589834 QAH589827:QAH589834 QKD589827:QKD589834 QTZ589827:QTZ589834 RDV589827:RDV589834 RNR589827:RNR589834 RXN589827:RXN589834 SHJ589827:SHJ589834 SRF589827:SRF589834 TBB589827:TBB589834 TKX589827:TKX589834 TUT589827:TUT589834 UEP589827:UEP589834 UOL589827:UOL589834 UYH589827:UYH589834 VID589827:VID589834 VRZ589827:VRZ589834 WBV589827:WBV589834 WLR589827:WLR589834 WVN589827:WVN589834 F655363:F655370 JB655363:JB655370 SX655363:SX655370 ACT655363:ACT655370 AMP655363:AMP655370 AWL655363:AWL655370 BGH655363:BGH655370 BQD655363:BQD655370 BZZ655363:BZZ655370 CJV655363:CJV655370 CTR655363:CTR655370 DDN655363:DDN655370 DNJ655363:DNJ655370 DXF655363:DXF655370 EHB655363:EHB655370 EQX655363:EQX655370 FAT655363:FAT655370 FKP655363:FKP655370 FUL655363:FUL655370 GEH655363:GEH655370 GOD655363:GOD655370 GXZ655363:GXZ655370 HHV655363:HHV655370 HRR655363:HRR655370 IBN655363:IBN655370 ILJ655363:ILJ655370 IVF655363:IVF655370 JFB655363:JFB655370 JOX655363:JOX655370 JYT655363:JYT655370 KIP655363:KIP655370 KSL655363:KSL655370 LCH655363:LCH655370 LMD655363:LMD655370 LVZ655363:LVZ655370 MFV655363:MFV655370 MPR655363:MPR655370 MZN655363:MZN655370 NJJ655363:NJJ655370 NTF655363:NTF655370 ODB655363:ODB655370 OMX655363:OMX655370 OWT655363:OWT655370 PGP655363:PGP655370 PQL655363:PQL655370 QAH655363:QAH655370 QKD655363:QKD655370 QTZ655363:QTZ655370 RDV655363:RDV655370 RNR655363:RNR655370 RXN655363:RXN655370 SHJ655363:SHJ655370 SRF655363:SRF655370 TBB655363:TBB655370 TKX655363:TKX655370 TUT655363:TUT655370 UEP655363:UEP655370 UOL655363:UOL655370 UYH655363:UYH655370 VID655363:VID655370 VRZ655363:VRZ655370 WBV655363:WBV655370 WLR655363:WLR655370 WVN655363:WVN655370 F720899:F720906 JB720899:JB720906 SX720899:SX720906 ACT720899:ACT720906 AMP720899:AMP720906 AWL720899:AWL720906 BGH720899:BGH720906 BQD720899:BQD720906 BZZ720899:BZZ720906 CJV720899:CJV720906 CTR720899:CTR720906 DDN720899:DDN720906 DNJ720899:DNJ720906 DXF720899:DXF720906 EHB720899:EHB720906 EQX720899:EQX720906 FAT720899:FAT720906 FKP720899:FKP720906 FUL720899:FUL720906 GEH720899:GEH720906 GOD720899:GOD720906 GXZ720899:GXZ720906 HHV720899:HHV720906 HRR720899:HRR720906 IBN720899:IBN720906 ILJ720899:ILJ720906 IVF720899:IVF720906 JFB720899:JFB720906 JOX720899:JOX720906 JYT720899:JYT720906 KIP720899:KIP720906 KSL720899:KSL720906 LCH720899:LCH720906 LMD720899:LMD720906 LVZ720899:LVZ720906 MFV720899:MFV720906 MPR720899:MPR720906 MZN720899:MZN720906 NJJ720899:NJJ720906 NTF720899:NTF720906 ODB720899:ODB720906 OMX720899:OMX720906 OWT720899:OWT720906 PGP720899:PGP720906 PQL720899:PQL720906 QAH720899:QAH720906 QKD720899:QKD720906 QTZ720899:QTZ720906 RDV720899:RDV720906 RNR720899:RNR720906 RXN720899:RXN720906 SHJ720899:SHJ720906 SRF720899:SRF720906 TBB720899:TBB720906 TKX720899:TKX720906 TUT720899:TUT720906 UEP720899:UEP720906 UOL720899:UOL720906 UYH720899:UYH720906 VID720899:VID720906 VRZ720899:VRZ720906 WBV720899:WBV720906 WLR720899:WLR720906 WVN720899:WVN720906 F786435:F786442 JB786435:JB786442 SX786435:SX786442 ACT786435:ACT786442 AMP786435:AMP786442 AWL786435:AWL786442 BGH786435:BGH786442 BQD786435:BQD786442 BZZ786435:BZZ786442 CJV786435:CJV786442 CTR786435:CTR786442 DDN786435:DDN786442 DNJ786435:DNJ786442 DXF786435:DXF786442 EHB786435:EHB786442 EQX786435:EQX786442 FAT786435:FAT786442 FKP786435:FKP786442 FUL786435:FUL786442 GEH786435:GEH786442 GOD786435:GOD786442 GXZ786435:GXZ786442 HHV786435:HHV786442 HRR786435:HRR786442 IBN786435:IBN786442 ILJ786435:ILJ786442 IVF786435:IVF786442 JFB786435:JFB786442 JOX786435:JOX786442 JYT786435:JYT786442 KIP786435:KIP786442 KSL786435:KSL786442 LCH786435:LCH786442 LMD786435:LMD786442 LVZ786435:LVZ786442 MFV786435:MFV786442 MPR786435:MPR786442 MZN786435:MZN786442 NJJ786435:NJJ786442 NTF786435:NTF786442 ODB786435:ODB786442 OMX786435:OMX786442 OWT786435:OWT786442 PGP786435:PGP786442 PQL786435:PQL786442 QAH786435:QAH786442 QKD786435:QKD786442 QTZ786435:QTZ786442 RDV786435:RDV786442 RNR786435:RNR786442 RXN786435:RXN786442 SHJ786435:SHJ786442 SRF786435:SRF786442 TBB786435:TBB786442 TKX786435:TKX786442 TUT786435:TUT786442 UEP786435:UEP786442 UOL786435:UOL786442 UYH786435:UYH786442 VID786435:VID786442 VRZ786435:VRZ786442 WBV786435:WBV786442 WLR786435:WLR786442 WVN786435:WVN786442 F851971:F851978 JB851971:JB851978 SX851971:SX851978 ACT851971:ACT851978 AMP851971:AMP851978 AWL851971:AWL851978 BGH851971:BGH851978 BQD851971:BQD851978 BZZ851971:BZZ851978 CJV851971:CJV851978 CTR851971:CTR851978 DDN851971:DDN851978 DNJ851971:DNJ851978 DXF851971:DXF851978 EHB851971:EHB851978 EQX851971:EQX851978 FAT851971:FAT851978 FKP851971:FKP851978 FUL851971:FUL851978 GEH851971:GEH851978 GOD851971:GOD851978 GXZ851971:GXZ851978 HHV851971:HHV851978 HRR851971:HRR851978 IBN851971:IBN851978 ILJ851971:ILJ851978 IVF851971:IVF851978 JFB851971:JFB851978 JOX851971:JOX851978 JYT851971:JYT851978 KIP851971:KIP851978 KSL851971:KSL851978 LCH851971:LCH851978 LMD851971:LMD851978 LVZ851971:LVZ851978 MFV851971:MFV851978 MPR851971:MPR851978 MZN851971:MZN851978 NJJ851971:NJJ851978 NTF851971:NTF851978 ODB851971:ODB851978 OMX851971:OMX851978 OWT851971:OWT851978 PGP851971:PGP851978 PQL851971:PQL851978 QAH851971:QAH851978 QKD851971:QKD851978 QTZ851971:QTZ851978 RDV851971:RDV851978 RNR851971:RNR851978 RXN851971:RXN851978 SHJ851971:SHJ851978 SRF851971:SRF851978 TBB851971:TBB851978 TKX851971:TKX851978 TUT851971:TUT851978 UEP851971:UEP851978 UOL851971:UOL851978 UYH851971:UYH851978 VID851971:VID851978 VRZ851971:VRZ851978 WBV851971:WBV851978 WLR851971:WLR851978 WVN851971:WVN851978 F917507:F917514 JB917507:JB917514 SX917507:SX917514 ACT917507:ACT917514 AMP917507:AMP917514 AWL917507:AWL917514 BGH917507:BGH917514 BQD917507:BQD917514 BZZ917507:BZZ917514 CJV917507:CJV917514 CTR917507:CTR917514 DDN917507:DDN917514 DNJ917507:DNJ917514 DXF917507:DXF917514 EHB917507:EHB917514 EQX917507:EQX917514 FAT917507:FAT917514 FKP917507:FKP917514 FUL917507:FUL917514 GEH917507:GEH917514 GOD917507:GOD917514 GXZ917507:GXZ917514 HHV917507:HHV917514 HRR917507:HRR917514 IBN917507:IBN917514 ILJ917507:ILJ917514 IVF917507:IVF917514 JFB917507:JFB917514 JOX917507:JOX917514 JYT917507:JYT917514 KIP917507:KIP917514 KSL917507:KSL917514 LCH917507:LCH917514 LMD917507:LMD917514 LVZ917507:LVZ917514 MFV917507:MFV917514 MPR917507:MPR917514 MZN917507:MZN917514 NJJ917507:NJJ917514 NTF917507:NTF917514 ODB917507:ODB917514 OMX917507:OMX917514 OWT917507:OWT917514 PGP917507:PGP917514 PQL917507:PQL917514 QAH917507:QAH917514 QKD917507:QKD917514 QTZ917507:QTZ917514 RDV917507:RDV917514 RNR917507:RNR917514 RXN917507:RXN917514 SHJ917507:SHJ917514 SRF917507:SRF917514 TBB917507:TBB917514 TKX917507:TKX917514 TUT917507:TUT917514 UEP917507:UEP917514 UOL917507:UOL917514 UYH917507:UYH917514 VID917507:VID917514 VRZ917507:VRZ917514 WBV917507:WBV917514 WLR917507:WLR917514 WVN917507:WVN917514 F983043:F983050 JB983043:JB983050 SX983043:SX983050 ACT983043:ACT983050 AMP983043:AMP983050 AWL983043:AWL983050 BGH983043:BGH983050 BQD983043:BQD983050 BZZ983043:BZZ983050 CJV983043:CJV983050 CTR983043:CTR983050 DDN983043:DDN983050 DNJ983043:DNJ983050 DXF983043:DXF983050 EHB983043:EHB983050 EQX983043:EQX983050 FAT983043:FAT983050 FKP983043:FKP983050 FUL983043:FUL983050 GEH983043:GEH983050 GOD983043:GOD983050 GXZ983043:GXZ983050 HHV983043:HHV983050 HRR983043:HRR983050 IBN983043:IBN983050 ILJ983043:ILJ983050 IVF983043:IVF983050 JFB983043:JFB983050 JOX983043:JOX983050 JYT983043:JYT983050 KIP983043:KIP983050 KSL983043:KSL983050 LCH983043:LCH983050 LMD983043:LMD983050 LVZ983043:LVZ983050 MFV983043:MFV983050 MPR983043:MPR983050 MZN983043:MZN983050 NJJ983043:NJJ983050 NTF983043:NTF983050 ODB983043:ODB983050 OMX983043:OMX983050 OWT983043:OWT983050 PGP983043:PGP983050 PQL983043:PQL983050 QAH983043:QAH983050 QKD983043:QKD983050 QTZ983043:QTZ983050 RDV983043:RDV983050 RNR983043:RNR983050 RXN983043:RXN983050 SHJ983043:SHJ983050 SRF983043:SRF983050 TBB983043:TBB983050 TKX983043:TKX983050 TUT983043:TUT983050 UEP983043:UEP983050 UOL983043:UOL983050 UYH983043:UYH983050 VID983043:VID983050 VRZ983043:VRZ983050 WBV983043:WBV983050 WLR983043:WLR983050 WVN983043:WVN983050 WVN5:WVN10 WLR5:WLR10 WBV5:WBV10 VRZ5:VRZ10 VID5:VID10 UYH5:UYH10 UOL5:UOL10 UEP5:UEP10 TUT5:TUT10 TKX5:TKX10 TBB5:TBB10 SRF5:SRF10 SHJ5:SHJ10 RXN5:RXN10 RNR5:RNR10 RDV5:RDV10 QTZ5:QTZ10 QKD5:QKD10 QAH5:QAH10 PQL5:PQL10 PGP5:PGP10 OWT5:OWT10 OMX5:OMX10 ODB5:ODB10 NTF5:NTF10 NJJ5:NJJ10 MZN5:MZN10 MPR5:MPR10 MFV5:MFV10 LVZ5:LVZ10 LMD5:LMD10 LCH5:LCH10 KSL5:KSL10 KIP5:KIP10 JYT5:JYT10 JOX5:JOX10 JFB5:JFB10 IVF5:IVF10 ILJ5:ILJ10 IBN5:IBN10 HRR5:HRR10 HHV5:HHV10 GXZ5:GXZ10 GOD5:GOD10 GEH5:GEH10 FUL5:FUL10 FKP5:FKP10 FAT5:FAT10 EQX5:EQX10 EHB5:EHB10 DXF5:DXF10 DNJ5:DNJ10 DDN5:DDN10 CTR5:CTR10 CJV5:CJV10 BZZ5:BZZ10 BQD5:BQD10 BGH5:BGH10 AWL5:AWL10 AMP5:AMP10 ACT5:ACT10 SX5:SX10 JB5:JB10 F5:F10" xr:uid="{67D4FB7A-B8CC-4491-A1CC-5CDD68B1A293}">
      <formula1>F5=INT(F5*10000)/10000</formula1>
    </dataValidation>
    <dataValidation type="list" allowBlank="1" showInputMessage="1" showErrorMessage="1" errorTitle="Vnešena EM ni pravilna." error="Vnešena EM ni pravilna. Izberite ustrezno EM iz padajočega menija v celici." sqref="J65539:J65546 JF65539:JF65546 TB65539:TB65546 ACX65539:ACX65546 AMT65539:AMT65546 AWP65539:AWP65546 BGL65539:BGL65546 BQH65539:BQH65546 CAD65539:CAD65546 CJZ65539:CJZ65546 CTV65539:CTV65546 DDR65539:DDR65546 DNN65539:DNN65546 DXJ65539:DXJ65546 EHF65539:EHF65546 ERB65539:ERB65546 FAX65539:FAX65546 FKT65539:FKT65546 FUP65539:FUP65546 GEL65539:GEL65546 GOH65539:GOH65546 GYD65539:GYD65546 HHZ65539:HHZ65546 HRV65539:HRV65546 IBR65539:IBR65546 ILN65539:ILN65546 IVJ65539:IVJ65546 JFF65539:JFF65546 JPB65539:JPB65546 JYX65539:JYX65546 KIT65539:KIT65546 KSP65539:KSP65546 LCL65539:LCL65546 LMH65539:LMH65546 LWD65539:LWD65546 MFZ65539:MFZ65546 MPV65539:MPV65546 MZR65539:MZR65546 NJN65539:NJN65546 NTJ65539:NTJ65546 ODF65539:ODF65546 ONB65539:ONB65546 OWX65539:OWX65546 PGT65539:PGT65546 PQP65539:PQP65546 QAL65539:QAL65546 QKH65539:QKH65546 QUD65539:QUD65546 RDZ65539:RDZ65546 RNV65539:RNV65546 RXR65539:RXR65546 SHN65539:SHN65546 SRJ65539:SRJ65546 TBF65539:TBF65546 TLB65539:TLB65546 TUX65539:TUX65546 UET65539:UET65546 UOP65539:UOP65546 UYL65539:UYL65546 VIH65539:VIH65546 VSD65539:VSD65546 WBZ65539:WBZ65546 WLV65539:WLV65546 WVR65539:WVR65546 J131075:J131082 JF131075:JF131082 TB131075:TB131082 ACX131075:ACX131082 AMT131075:AMT131082 AWP131075:AWP131082 BGL131075:BGL131082 BQH131075:BQH131082 CAD131075:CAD131082 CJZ131075:CJZ131082 CTV131075:CTV131082 DDR131075:DDR131082 DNN131075:DNN131082 DXJ131075:DXJ131082 EHF131075:EHF131082 ERB131075:ERB131082 FAX131075:FAX131082 FKT131075:FKT131082 FUP131075:FUP131082 GEL131075:GEL131082 GOH131075:GOH131082 GYD131075:GYD131082 HHZ131075:HHZ131082 HRV131075:HRV131082 IBR131075:IBR131082 ILN131075:ILN131082 IVJ131075:IVJ131082 JFF131075:JFF131082 JPB131075:JPB131082 JYX131075:JYX131082 KIT131075:KIT131082 KSP131075:KSP131082 LCL131075:LCL131082 LMH131075:LMH131082 LWD131075:LWD131082 MFZ131075:MFZ131082 MPV131075:MPV131082 MZR131075:MZR131082 NJN131075:NJN131082 NTJ131075:NTJ131082 ODF131075:ODF131082 ONB131075:ONB131082 OWX131075:OWX131082 PGT131075:PGT131082 PQP131075:PQP131082 QAL131075:QAL131082 QKH131075:QKH131082 QUD131075:QUD131082 RDZ131075:RDZ131082 RNV131075:RNV131082 RXR131075:RXR131082 SHN131075:SHN131082 SRJ131075:SRJ131082 TBF131075:TBF131082 TLB131075:TLB131082 TUX131075:TUX131082 UET131075:UET131082 UOP131075:UOP131082 UYL131075:UYL131082 VIH131075:VIH131082 VSD131075:VSD131082 WBZ131075:WBZ131082 WLV131075:WLV131082 WVR131075:WVR131082 J196611:J196618 JF196611:JF196618 TB196611:TB196618 ACX196611:ACX196618 AMT196611:AMT196618 AWP196611:AWP196618 BGL196611:BGL196618 BQH196611:BQH196618 CAD196611:CAD196618 CJZ196611:CJZ196618 CTV196611:CTV196618 DDR196611:DDR196618 DNN196611:DNN196618 DXJ196611:DXJ196618 EHF196611:EHF196618 ERB196611:ERB196618 FAX196611:FAX196618 FKT196611:FKT196618 FUP196611:FUP196618 GEL196611:GEL196618 GOH196611:GOH196618 GYD196611:GYD196618 HHZ196611:HHZ196618 HRV196611:HRV196618 IBR196611:IBR196618 ILN196611:ILN196618 IVJ196611:IVJ196618 JFF196611:JFF196618 JPB196611:JPB196618 JYX196611:JYX196618 KIT196611:KIT196618 KSP196611:KSP196618 LCL196611:LCL196618 LMH196611:LMH196618 LWD196611:LWD196618 MFZ196611:MFZ196618 MPV196611:MPV196618 MZR196611:MZR196618 NJN196611:NJN196618 NTJ196611:NTJ196618 ODF196611:ODF196618 ONB196611:ONB196618 OWX196611:OWX196618 PGT196611:PGT196618 PQP196611:PQP196618 QAL196611:QAL196618 QKH196611:QKH196618 QUD196611:QUD196618 RDZ196611:RDZ196618 RNV196611:RNV196618 RXR196611:RXR196618 SHN196611:SHN196618 SRJ196611:SRJ196618 TBF196611:TBF196618 TLB196611:TLB196618 TUX196611:TUX196618 UET196611:UET196618 UOP196611:UOP196618 UYL196611:UYL196618 VIH196611:VIH196618 VSD196611:VSD196618 WBZ196611:WBZ196618 WLV196611:WLV196618 WVR196611:WVR196618 J262147:J262154 JF262147:JF262154 TB262147:TB262154 ACX262147:ACX262154 AMT262147:AMT262154 AWP262147:AWP262154 BGL262147:BGL262154 BQH262147:BQH262154 CAD262147:CAD262154 CJZ262147:CJZ262154 CTV262147:CTV262154 DDR262147:DDR262154 DNN262147:DNN262154 DXJ262147:DXJ262154 EHF262147:EHF262154 ERB262147:ERB262154 FAX262147:FAX262154 FKT262147:FKT262154 FUP262147:FUP262154 GEL262147:GEL262154 GOH262147:GOH262154 GYD262147:GYD262154 HHZ262147:HHZ262154 HRV262147:HRV262154 IBR262147:IBR262154 ILN262147:ILN262154 IVJ262147:IVJ262154 JFF262147:JFF262154 JPB262147:JPB262154 JYX262147:JYX262154 KIT262147:KIT262154 KSP262147:KSP262154 LCL262147:LCL262154 LMH262147:LMH262154 LWD262147:LWD262154 MFZ262147:MFZ262154 MPV262147:MPV262154 MZR262147:MZR262154 NJN262147:NJN262154 NTJ262147:NTJ262154 ODF262147:ODF262154 ONB262147:ONB262154 OWX262147:OWX262154 PGT262147:PGT262154 PQP262147:PQP262154 QAL262147:QAL262154 QKH262147:QKH262154 QUD262147:QUD262154 RDZ262147:RDZ262154 RNV262147:RNV262154 RXR262147:RXR262154 SHN262147:SHN262154 SRJ262147:SRJ262154 TBF262147:TBF262154 TLB262147:TLB262154 TUX262147:TUX262154 UET262147:UET262154 UOP262147:UOP262154 UYL262147:UYL262154 VIH262147:VIH262154 VSD262147:VSD262154 WBZ262147:WBZ262154 WLV262147:WLV262154 WVR262147:WVR262154 J327683:J327690 JF327683:JF327690 TB327683:TB327690 ACX327683:ACX327690 AMT327683:AMT327690 AWP327683:AWP327690 BGL327683:BGL327690 BQH327683:BQH327690 CAD327683:CAD327690 CJZ327683:CJZ327690 CTV327683:CTV327690 DDR327683:DDR327690 DNN327683:DNN327690 DXJ327683:DXJ327690 EHF327683:EHF327690 ERB327683:ERB327690 FAX327683:FAX327690 FKT327683:FKT327690 FUP327683:FUP327690 GEL327683:GEL327690 GOH327683:GOH327690 GYD327683:GYD327690 HHZ327683:HHZ327690 HRV327683:HRV327690 IBR327683:IBR327690 ILN327683:ILN327690 IVJ327683:IVJ327690 JFF327683:JFF327690 JPB327683:JPB327690 JYX327683:JYX327690 KIT327683:KIT327690 KSP327683:KSP327690 LCL327683:LCL327690 LMH327683:LMH327690 LWD327683:LWD327690 MFZ327683:MFZ327690 MPV327683:MPV327690 MZR327683:MZR327690 NJN327683:NJN327690 NTJ327683:NTJ327690 ODF327683:ODF327690 ONB327683:ONB327690 OWX327683:OWX327690 PGT327683:PGT327690 PQP327683:PQP327690 QAL327683:QAL327690 QKH327683:QKH327690 QUD327683:QUD327690 RDZ327683:RDZ327690 RNV327683:RNV327690 RXR327683:RXR327690 SHN327683:SHN327690 SRJ327683:SRJ327690 TBF327683:TBF327690 TLB327683:TLB327690 TUX327683:TUX327690 UET327683:UET327690 UOP327683:UOP327690 UYL327683:UYL327690 VIH327683:VIH327690 VSD327683:VSD327690 WBZ327683:WBZ327690 WLV327683:WLV327690 WVR327683:WVR327690 J393219:J393226 JF393219:JF393226 TB393219:TB393226 ACX393219:ACX393226 AMT393219:AMT393226 AWP393219:AWP393226 BGL393219:BGL393226 BQH393219:BQH393226 CAD393219:CAD393226 CJZ393219:CJZ393226 CTV393219:CTV393226 DDR393219:DDR393226 DNN393219:DNN393226 DXJ393219:DXJ393226 EHF393219:EHF393226 ERB393219:ERB393226 FAX393219:FAX393226 FKT393219:FKT393226 FUP393219:FUP393226 GEL393219:GEL393226 GOH393219:GOH393226 GYD393219:GYD393226 HHZ393219:HHZ393226 HRV393219:HRV393226 IBR393219:IBR393226 ILN393219:ILN393226 IVJ393219:IVJ393226 JFF393219:JFF393226 JPB393219:JPB393226 JYX393219:JYX393226 KIT393219:KIT393226 KSP393219:KSP393226 LCL393219:LCL393226 LMH393219:LMH393226 LWD393219:LWD393226 MFZ393219:MFZ393226 MPV393219:MPV393226 MZR393219:MZR393226 NJN393219:NJN393226 NTJ393219:NTJ393226 ODF393219:ODF393226 ONB393219:ONB393226 OWX393219:OWX393226 PGT393219:PGT393226 PQP393219:PQP393226 QAL393219:QAL393226 QKH393219:QKH393226 QUD393219:QUD393226 RDZ393219:RDZ393226 RNV393219:RNV393226 RXR393219:RXR393226 SHN393219:SHN393226 SRJ393219:SRJ393226 TBF393219:TBF393226 TLB393219:TLB393226 TUX393219:TUX393226 UET393219:UET393226 UOP393219:UOP393226 UYL393219:UYL393226 VIH393219:VIH393226 VSD393219:VSD393226 WBZ393219:WBZ393226 WLV393219:WLV393226 WVR393219:WVR393226 J458755:J458762 JF458755:JF458762 TB458755:TB458762 ACX458755:ACX458762 AMT458755:AMT458762 AWP458755:AWP458762 BGL458755:BGL458762 BQH458755:BQH458762 CAD458755:CAD458762 CJZ458755:CJZ458762 CTV458755:CTV458762 DDR458755:DDR458762 DNN458755:DNN458762 DXJ458755:DXJ458762 EHF458755:EHF458762 ERB458755:ERB458762 FAX458755:FAX458762 FKT458755:FKT458762 FUP458755:FUP458762 GEL458755:GEL458762 GOH458755:GOH458762 GYD458755:GYD458762 HHZ458755:HHZ458762 HRV458755:HRV458762 IBR458755:IBR458762 ILN458755:ILN458762 IVJ458755:IVJ458762 JFF458755:JFF458762 JPB458755:JPB458762 JYX458755:JYX458762 KIT458755:KIT458762 KSP458755:KSP458762 LCL458755:LCL458762 LMH458755:LMH458762 LWD458755:LWD458762 MFZ458755:MFZ458762 MPV458755:MPV458762 MZR458755:MZR458762 NJN458755:NJN458762 NTJ458755:NTJ458762 ODF458755:ODF458762 ONB458755:ONB458762 OWX458755:OWX458762 PGT458755:PGT458762 PQP458755:PQP458762 QAL458755:QAL458762 QKH458755:QKH458762 QUD458755:QUD458762 RDZ458755:RDZ458762 RNV458755:RNV458762 RXR458755:RXR458762 SHN458755:SHN458762 SRJ458755:SRJ458762 TBF458755:TBF458762 TLB458755:TLB458762 TUX458755:TUX458762 UET458755:UET458762 UOP458755:UOP458762 UYL458755:UYL458762 VIH458755:VIH458762 VSD458755:VSD458762 WBZ458755:WBZ458762 WLV458755:WLV458762 WVR458755:WVR458762 J524291:J524298 JF524291:JF524298 TB524291:TB524298 ACX524291:ACX524298 AMT524291:AMT524298 AWP524291:AWP524298 BGL524291:BGL524298 BQH524291:BQH524298 CAD524291:CAD524298 CJZ524291:CJZ524298 CTV524291:CTV524298 DDR524291:DDR524298 DNN524291:DNN524298 DXJ524291:DXJ524298 EHF524291:EHF524298 ERB524291:ERB524298 FAX524291:FAX524298 FKT524291:FKT524298 FUP524291:FUP524298 GEL524291:GEL524298 GOH524291:GOH524298 GYD524291:GYD524298 HHZ524291:HHZ524298 HRV524291:HRV524298 IBR524291:IBR524298 ILN524291:ILN524298 IVJ524291:IVJ524298 JFF524291:JFF524298 JPB524291:JPB524298 JYX524291:JYX524298 KIT524291:KIT524298 KSP524291:KSP524298 LCL524291:LCL524298 LMH524291:LMH524298 LWD524291:LWD524298 MFZ524291:MFZ524298 MPV524291:MPV524298 MZR524291:MZR524298 NJN524291:NJN524298 NTJ524291:NTJ524298 ODF524291:ODF524298 ONB524291:ONB524298 OWX524291:OWX524298 PGT524291:PGT524298 PQP524291:PQP524298 QAL524291:QAL524298 QKH524291:QKH524298 QUD524291:QUD524298 RDZ524291:RDZ524298 RNV524291:RNV524298 RXR524291:RXR524298 SHN524291:SHN524298 SRJ524291:SRJ524298 TBF524291:TBF524298 TLB524291:TLB524298 TUX524291:TUX524298 UET524291:UET524298 UOP524291:UOP524298 UYL524291:UYL524298 VIH524291:VIH524298 VSD524291:VSD524298 WBZ524291:WBZ524298 WLV524291:WLV524298 WVR524291:WVR524298 J589827:J589834 JF589827:JF589834 TB589827:TB589834 ACX589827:ACX589834 AMT589827:AMT589834 AWP589827:AWP589834 BGL589827:BGL589834 BQH589827:BQH589834 CAD589827:CAD589834 CJZ589827:CJZ589834 CTV589827:CTV589834 DDR589827:DDR589834 DNN589827:DNN589834 DXJ589827:DXJ589834 EHF589827:EHF589834 ERB589827:ERB589834 FAX589827:FAX589834 FKT589827:FKT589834 FUP589827:FUP589834 GEL589827:GEL589834 GOH589827:GOH589834 GYD589827:GYD589834 HHZ589827:HHZ589834 HRV589827:HRV589834 IBR589827:IBR589834 ILN589827:ILN589834 IVJ589827:IVJ589834 JFF589827:JFF589834 JPB589827:JPB589834 JYX589827:JYX589834 KIT589827:KIT589834 KSP589827:KSP589834 LCL589827:LCL589834 LMH589827:LMH589834 LWD589827:LWD589834 MFZ589827:MFZ589834 MPV589827:MPV589834 MZR589827:MZR589834 NJN589827:NJN589834 NTJ589827:NTJ589834 ODF589827:ODF589834 ONB589827:ONB589834 OWX589827:OWX589834 PGT589827:PGT589834 PQP589827:PQP589834 QAL589827:QAL589834 QKH589827:QKH589834 QUD589827:QUD589834 RDZ589827:RDZ589834 RNV589827:RNV589834 RXR589827:RXR589834 SHN589827:SHN589834 SRJ589827:SRJ589834 TBF589827:TBF589834 TLB589827:TLB589834 TUX589827:TUX589834 UET589827:UET589834 UOP589827:UOP589834 UYL589827:UYL589834 VIH589827:VIH589834 VSD589827:VSD589834 WBZ589827:WBZ589834 WLV589827:WLV589834 WVR589827:WVR589834 J655363:J655370 JF655363:JF655370 TB655363:TB655370 ACX655363:ACX655370 AMT655363:AMT655370 AWP655363:AWP655370 BGL655363:BGL655370 BQH655363:BQH655370 CAD655363:CAD655370 CJZ655363:CJZ655370 CTV655363:CTV655370 DDR655363:DDR655370 DNN655363:DNN655370 DXJ655363:DXJ655370 EHF655363:EHF655370 ERB655363:ERB655370 FAX655363:FAX655370 FKT655363:FKT655370 FUP655363:FUP655370 GEL655363:GEL655370 GOH655363:GOH655370 GYD655363:GYD655370 HHZ655363:HHZ655370 HRV655363:HRV655370 IBR655363:IBR655370 ILN655363:ILN655370 IVJ655363:IVJ655370 JFF655363:JFF655370 JPB655363:JPB655370 JYX655363:JYX655370 KIT655363:KIT655370 KSP655363:KSP655370 LCL655363:LCL655370 LMH655363:LMH655370 LWD655363:LWD655370 MFZ655363:MFZ655370 MPV655363:MPV655370 MZR655363:MZR655370 NJN655363:NJN655370 NTJ655363:NTJ655370 ODF655363:ODF655370 ONB655363:ONB655370 OWX655363:OWX655370 PGT655363:PGT655370 PQP655363:PQP655370 QAL655363:QAL655370 QKH655363:QKH655370 QUD655363:QUD655370 RDZ655363:RDZ655370 RNV655363:RNV655370 RXR655363:RXR655370 SHN655363:SHN655370 SRJ655363:SRJ655370 TBF655363:TBF655370 TLB655363:TLB655370 TUX655363:TUX655370 UET655363:UET655370 UOP655363:UOP655370 UYL655363:UYL655370 VIH655363:VIH655370 VSD655363:VSD655370 WBZ655363:WBZ655370 WLV655363:WLV655370 WVR655363:WVR655370 J720899:J720906 JF720899:JF720906 TB720899:TB720906 ACX720899:ACX720906 AMT720899:AMT720906 AWP720899:AWP720906 BGL720899:BGL720906 BQH720899:BQH720906 CAD720899:CAD720906 CJZ720899:CJZ720906 CTV720899:CTV720906 DDR720899:DDR720906 DNN720899:DNN720906 DXJ720899:DXJ720906 EHF720899:EHF720906 ERB720899:ERB720906 FAX720899:FAX720906 FKT720899:FKT720906 FUP720899:FUP720906 GEL720899:GEL720906 GOH720899:GOH720906 GYD720899:GYD720906 HHZ720899:HHZ720906 HRV720899:HRV720906 IBR720899:IBR720906 ILN720899:ILN720906 IVJ720899:IVJ720906 JFF720899:JFF720906 JPB720899:JPB720906 JYX720899:JYX720906 KIT720899:KIT720906 KSP720899:KSP720906 LCL720899:LCL720906 LMH720899:LMH720906 LWD720899:LWD720906 MFZ720899:MFZ720906 MPV720899:MPV720906 MZR720899:MZR720906 NJN720899:NJN720906 NTJ720899:NTJ720906 ODF720899:ODF720906 ONB720899:ONB720906 OWX720899:OWX720906 PGT720899:PGT720906 PQP720899:PQP720906 QAL720899:QAL720906 QKH720899:QKH720906 QUD720899:QUD720906 RDZ720899:RDZ720906 RNV720899:RNV720906 RXR720899:RXR720906 SHN720899:SHN720906 SRJ720899:SRJ720906 TBF720899:TBF720906 TLB720899:TLB720906 TUX720899:TUX720906 UET720899:UET720906 UOP720899:UOP720906 UYL720899:UYL720906 VIH720899:VIH720906 VSD720899:VSD720906 WBZ720899:WBZ720906 WLV720899:WLV720906 WVR720899:WVR720906 J786435:J786442 JF786435:JF786442 TB786435:TB786442 ACX786435:ACX786442 AMT786435:AMT786442 AWP786435:AWP786442 BGL786435:BGL786442 BQH786435:BQH786442 CAD786435:CAD786442 CJZ786435:CJZ786442 CTV786435:CTV786442 DDR786435:DDR786442 DNN786435:DNN786442 DXJ786435:DXJ786442 EHF786435:EHF786442 ERB786435:ERB786442 FAX786435:FAX786442 FKT786435:FKT786442 FUP786435:FUP786442 GEL786435:GEL786442 GOH786435:GOH786442 GYD786435:GYD786442 HHZ786435:HHZ786442 HRV786435:HRV786442 IBR786435:IBR786442 ILN786435:ILN786442 IVJ786435:IVJ786442 JFF786435:JFF786442 JPB786435:JPB786442 JYX786435:JYX786442 KIT786435:KIT786442 KSP786435:KSP786442 LCL786435:LCL786442 LMH786435:LMH786442 LWD786435:LWD786442 MFZ786435:MFZ786442 MPV786435:MPV786442 MZR786435:MZR786442 NJN786435:NJN786442 NTJ786435:NTJ786442 ODF786435:ODF786442 ONB786435:ONB786442 OWX786435:OWX786442 PGT786435:PGT786442 PQP786435:PQP786442 QAL786435:QAL786442 QKH786435:QKH786442 QUD786435:QUD786442 RDZ786435:RDZ786442 RNV786435:RNV786442 RXR786435:RXR786442 SHN786435:SHN786442 SRJ786435:SRJ786442 TBF786435:TBF786442 TLB786435:TLB786442 TUX786435:TUX786442 UET786435:UET786442 UOP786435:UOP786442 UYL786435:UYL786442 VIH786435:VIH786442 VSD786435:VSD786442 WBZ786435:WBZ786442 WLV786435:WLV786442 WVR786435:WVR786442 J851971:J851978 JF851971:JF851978 TB851971:TB851978 ACX851971:ACX851978 AMT851971:AMT851978 AWP851971:AWP851978 BGL851971:BGL851978 BQH851971:BQH851978 CAD851971:CAD851978 CJZ851971:CJZ851978 CTV851971:CTV851978 DDR851971:DDR851978 DNN851971:DNN851978 DXJ851971:DXJ851978 EHF851971:EHF851978 ERB851971:ERB851978 FAX851971:FAX851978 FKT851971:FKT851978 FUP851971:FUP851978 GEL851971:GEL851978 GOH851971:GOH851978 GYD851971:GYD851978 HHZ851971:HHZ851978 HRV851971:HRV851978 IBR851971:IBR851978 ILN851971:ILN851978 IVJ851971:IVJ851978 JFF851971:JFF851978 JPB851971:JPB851978 JYX851971:JYX851978 KIT851971:KIT851978 KSP851971:KSP851978 LCL851971:LCL851978 LMH851971:LMH851978 LWD851971:LWD851978 MFZ851971:MFZ851978 MPV851971:MPV851978 MZR851971:MZR851978 NJN851971:NJN851978 NTJ851971:NTJ851978 ODF851971:ODF851978 ONB851971:ONB851978 OWX851971:OWX851978 PGT851971:PGT851978 PQP851971:PQP851978 QAL851971:QAL851978 QKH851971:QKH851978 QUD851971:QUD851978 RDZ851971:RDZ851978 RNV851971:RNV851978 RXR851971:RXR851978 SHN851971:SHN851978 SRJ851971:SRJ851978 TBF851971:TBF851978 TLB851971:TLB851978 TUX851971:TUX851978 UET851971:UET851978 UOP851971:UOP851978 UYL851971:UYL851978 VIH851971:VIH851978 VSD851971:VSD851978 WBZ851971:WBZ851978 WLV851971:WLV851978 WVR851971:WVR851978 J917507:J917514 JF917507:JF917514 TB917507:TB917514 ACX917507:ACX917514 AMT917507:AMT917514 AWP917507:AWP917514 BGL917507:BGL917514 BQH917507:BQH917514 CAD917507:CAD917514 CJZ917507:CJZ917514 CTV917507:CTV917514 DDR917507:DDR917514 DNN917507:DNN917514 DXJ917507:DXJ917514 EHF917507:EHF917514 ERB917507:ERB917514 FAX917507:FAX917514 FKT917507:FKT917514 FUP917507:FUP917514 GEL917507:GEL917514 GOH917507:GOH917514 GYD917507:GYD917514 HHZ917507:HHZ917514 HRV917507:HRV917514 IBR917507:IBR917514 ILN917507:ILN917514 IVJ917507:IVJ917514 JFF917507:JFF917514 JPB917507:JPB917514 JYX917507:JYX917514 KIT917507:KIT917514 KSP917507:KSP917514 LCL917507:LCL917514 LMH917507:LMH917514 LWD917507:LWD917514 MFZ917507:MFZ917514 MPV917507:MPV917514 MZR917507:MZR917514 NJN917507:NJN917514 NTJ917507:NTJ917514 ODF917507:ODF917514 ONB917507:ONB917514 OWX917507:OWX917514 PGT917507:PGT917514 PQP917507:PQP917514 QAL917507:QAL917514 QKH917507:QKH917514 QUD917507:QUD917514 RDZ917507:RDZ917514 RNV917507:RNV917514 RXR917507:RXR917514 SHN917507:SHN917514 SRJ917507:SRJ917514 TBF917507:TBF917514 TLB917507:TLB917514 TUX917507:TUX917514 UET917507:UET917514 UOP917507:UOP917514 UYL917507:UYL917514 VIH917507:VIH917514 VSD917507:VSD917514 WBZ917507:WBZ917514 WLV917507:WLV917514 WVR917507:WVR917514 J983043:J983050 JF983043:JF983050 TB983043:TB983050 ACX983043:ACX983050 AMT983043:AMT983050 AWP983043:AWP983050 BGL983043:BGL983050 BQH983043:BQH983050 CAD983043:CAD983050 CJZ983043:CJZ983050 CTV983043:CTV983050 DDR983043:DDR983050 DNN983043:DNN983050 DXJ983043:DXJ983050 EHF983043:EHF983050 ERB983043:ERB983050 FAX983043:FAX983050 FKT983043:FKT983050 FUP983043:FUP983050 GEL983043:GEL983050 GOH983043:GOH983050 GYD983043:GYD983050 HHZ983043:HHZ983050 HRV983043:HRV983050 IBR983043:IBR983050 ILN983043:ILN983050 IVJ983043:IVJ983050 JFF983043:JFF983050 JPB983043:JPB983050 JYX983043:JYX983050 KIT983043:KIT983050 KSP983043:KSP983050 LCL983043:LCL983050 LMH983043:LMH983050 LWD983043:LWD983050 MFZ983043:MFZ983050 MPV983043:MPV983050 MZR983043:MZR983050 NJN983043:NJN983050 NTJ983043:NTJ983050 ODF983043:ODF983050 ONB983043:ONB983050 OWX983043:OWX983050 PGT983043:PGT983050 PQP983043:PQP983050 QAL983043:QAL983050 QKH983043:QKH983050 QUD983043:QUD983050 RDZ983043:RDZ983050 RNV983043:RNV983050 RXR983043:RXR983050 SHN983043:SHN983050 SRJ983043:SRJ983050 TBF983043:TBF983050 TLB983043:TLB983050 TUX983043:TUX983050 UET983043:UET983050 UOP983043:UOP983050 UYL983043:UYL983050 VIH983043:VIH983050 VSD983043:VSD983050 WBZ983043:WBZ983050 WLV983043:WLV983050 WVR983043:WVR983050 WVR5:WVR10 WLV5:WLV10 WBZ5:WBZ10 VSD5:VSD10 VIH5:VIH10 UYL5:UYL10 UOP5:UOP10 UET5:UET10 TUX5:TUX10 TLB5:TLB10 TBF5:TBF10 SRJ5:SRJ10 SHN5:SHN10 RXR5:RXR10 RNV5:RNV10 RDZ5:RDZ10 QUD5:QUD10 QKH5:QKH10 QAL5:QAL10 PQP5:PQP10 PGT5:PGT10 OWX5:OWX10 ONB5:ONB10 ODF5:ODF10 NTJ5:NTJ10 NJN5:NJN10 MZR5:MZR10 MPV5:MPV10 MFZ5:MFZ10 LWD5:LWD10 LMH5:LMH10 LCL5:LCL10 KSP5:KSP10 KIT5:KIT10 JYX5:JYX10 JPB5:JPB10 JFF5:JFF10 IVJ5:IVJ10 ILN5:ILN10 IBR5:IBR10 HRV5:HRV10 HHZ5:HHZ10 GYD5:GYD10 GOH5:GOH10 GEL5:GEL10 FUP5:FUP10 FKT5:FKT10 FAX5:FAX10 ERB5:ERB10 EHF5:EHF10 DXJ5:DXJ10 DNN5:DNN10 DDR5:DDR10 CTV5:CTV10 CJZ5:CJZ10 CAD5:CAD10 BQH5:BQH10 BGL5:BGL10 AWP5:AWP10 AMT5:AMT10 ACX5:ACX10 TB5:TB10 JF5:JF10 J5:J10" xr:uid="{C07C9F09-64E1-4806-9671-1802241203D5}">
      <formula1>"G,KG,KOM,KPL,LISTIČ,LITER,M,MG,ML,PAR,ROLA,STOR,ZAV,ŠKA"</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BD477-777F-4815-9EF6-05B65DF3E026}">
  <dimension ref="A1:W13"/>
  <sheetViews>
    <sheetView tabSelected="1" workbookViewId="0">
      <selection activeCell="C14" sqref="C14"/>
    </sheetView>
  </sheetViews>
  <sheetFormatPr defaultRowHeight="15"/>
  <cols>
    <col min="1" max="2" width="9.140625" style="2"/>
    <col min="3" max="3" width="47.5703125" style="3" bestFit="1" customWidth="1"/>
    <col min="4" max="5" width="9.140625" style="2"/>
    <col min="6" max="6" width="19" style="4" bestFit="1" customWidth="1"/>
    <col min="7" max="7" width="15.28515625" style="4" bestFit="1" customWidth="1"/>
    <col min="8" max="11" width="9.140625" style="2"/>
    <col min="12" max="12" width="47.5703125" style="4" bestFit="1" customWidth="1"/>
    <col min="13" max="14" width="22.85546875" style="4" bestFit="1" customWidth="1"/>
    <col min="15" max="17" width="9.140625" style="2"/>
    <col min="18" max="21" width="19" style="4" bestFit="1" customWidth="1"/>
    <col min="22" max="258" width="9.140625" style="2"/>
    <col min="259" max="259" width="47.5703125" style="2" bestFit="1" customWidth="1"/>
    <col min="260" max="261" width="9.140625" style="2"/>
    <col min="262" max="262" width="19" style="2" bestFit="1" customWidth="1"/>
    <col min="263" max="263" width="15.28515625" style="2" bestFit="1" customWidth="1"/>
    <col min="264" max="267" width="9.140625" style="2"/>
    <col min="268" max="268" width="47.5703125" style="2" bestFit="1" customWidth="1"/>
    <col min="269" max="270" width="22.85546875" style="2" bestFit="1" customWidth="1"/>
    <col min="271" max="273" width="9.140625" style="2"/>
    <col min="274" max="277" width="19" style="2" bestFit="1" customWidth="1"/>
    <col min="278" max="514" width="9.140625" style="2"/>
    <col min="515" max="515" width="47.5703125" style="2" bestFit="1" customWidth="1"/>
    <col min="516" max="517" width="9.140625" style="2"/>
    <col min="518" max="518" width="19" style="2" bestFit="1" customWidth="1"/>
    <col min="519" max="519" width="15.28515625" style="2" bestFit="1" customWidth="1"/>
    <col min="520" max="523" width="9.140625" style="2"/>
    <col min="524" max="524" width="47.5703125" style="2" bestFit="1" customWidth="1"/>
    <col min="525" max="526" width="22.85546875" style="2" bestFit="1" customWidth="1"/>
    <col min="527" max="529" width="9.140625" style="2"/>
    <col min="530" max="533" width="19" style="2" bestFit="1" customWidth="1"/>
    <col min="534" max="770" width="9.140625" style="2"/>
    <col min="771" max="771" width="47.5703125" style="2" bestFit="1" customWidth="1"/>
    <col min="772" max="773" width="9.140625" style="2"/>
    <col min="774" max="774" width="19" style="2" bestFit="1" customWidth="1"/>
    <col min="775" max="775" width="15.28515625" style="2" bestFit="1" customWidth="1"/>
    <col min="776" max="779" width="9.140625" style="2"/>
    <col min="780" max="780" width="47.5703125" style="2" bestFit="1" customWidth="1"/>
    <col min="781" max="782" width="22.85546875" style="2" bestFit="1" customWidth="1"/>
    <col min="783" max="785" width="9.140625" style="2"/>
    <col min="786" max="789" width="19" style="2" bestFit="1" customWidth="1"/>
    <col min="790" max="1026" width="9.140625" style="2"/>
    <col min="1027" max="1027" width="47.5703125" style="2" bestFit="1" customWidth="1"/>
    <col min="1028" max="1029" width="9.140625" style="2"/>
    <col min="1030" max="1030" width="19" style="2" bestFit="1" customWidth="1"/>
    <col min="1031" max="1031" width="15.28515625" style="2" bestFit="1" customWidth="1"/>
    <col min="1032" max="1035" width="9.140625" style="2"/>
    <col min="1036" max="1036" width="47.5703125" style="2" bestFit="1" customWidth="1"/>
    <col min="1037" max="1038" width="22.85546875" style="2" bestFit="1" customWidth="1"/>
    <col min="1039" max="1041" width="9.140625" style="2"/>
    <col min="1042" max="1045" width="19" style="2" bestFit="1" customWidth="1"/>
    <col min="1046" max="1282" width="9.140625" style="2"/>
    <col min="1283" max="1283" width="47.5703125" style="2" bestFit="1" customWidth="1"/>
    <col min="1284" max="1285" width="9.140625" style="2"/>
    <col min="1286" max="1286" width="19" style="2" bestFit="1" customWidth="1"/>
    <col min="1287" max="1287" width="15.28515625" style="2" bestFit="1" customWidth="1"/>
    <col min="1288" max="1291" width="9.140625" style="2"/>
    <col min="1292" max="1292" width="47.5703125" style="2" bestFit="1" customWidth="1"/>
    <col min="1293" max="1294" width="22.85546875" style="2" bestFit="1" customWidth="1"/>
    <col min="1295" max="1297" width="9.140625" style="2"/>
    <col min="1298" max="1301" width="19" style="2" bestFit="1" customWidth="1"/>
    <col min="1302" max="1538" width="9.140625" style="2"/>
    <col min="1539" max="1539" width="47.5703125" style="2" bestFit="1" customWidth="1"/>
    <col min="1540" max="1541" width="9.140625" style="2"/>
    <col min="1542" max="1542" width="19" style="2" bestFit="1" customWidth="1"/>
    <col min="1543" max="1543" width="15.28515625" style="2" bestFit="1" customWidth="1"/>
    <col min="1544" max="1547" width="9.140625" style="2"/>
    <col min="1548" max="1548" width="47.5703125" style="2" bestFit="1" customWidth="1"/>
    <col min="1549" max="1550" width="22.85546875" style="2" bestFit="1" customWidth="1"/>
    <col min="1551" max="1553" width="9.140625" style="2"/>
    <col min="1554" max="1557" width="19" style="2" bestFit="1" customWidth="1"/>
    <col min="1558" max="1794" width="9.140625" style="2"/>
    <col min="1795" max="1795" width="47.5703125" style="2" bestFit="1" customWidth="1"/>
    <col min="1796" max="1797" width="9.140625" style="2"/>
    <col min="1798" max="1798" width="19" style="2" bestFit="1" customWidth="1"/>
    <col min="1799" max="1799" width="15.28515625" style="2" bestFit="1" customWidth="1"/>
    <col min="1800" max="1803" width="9.140625" style="2"/>
    <col min="1804" max="1804" width="47.5703125" style="2" bestFit="1" customWidth="1"/>
    <col min="1805" max="1806" width="22.85546875" style="2" bestFit="1" customWidth="1"/>
    <col min="1807" max="1809" width="9.140625" style="2"/>
    <col min="1810" max="1813" width="19" style="2" bestFit="1" customWidth="1"/>
    <col min="1814" max="2050" width="9.140625" style="2"/>
    <col min="2051" max="2051" width="47.5703125" style="2" bestFit="1" customWidth="1"/>
    <col min="2052" max="2053" width="9.140625" style="2"/>
    <col min="2054" max="2054" width="19" style="2" bestFit="1" customWidth="1"/>
    <col min="2055" max="2055" width="15.28515625" style="2" bestFit="1" customWidth="1"/>
    <col min="2056" max="2059" width="9.140625" style="2"/>
    <col min="2060" max="2060" width="47.5703125" style="2" bestFit="1" customWidth="1"/>
    <col min="2061" max="2062" width="22.85546875" style="2" bestFit="1" customWidth="1"/>
    <col min="2063" max="2065" width="9.140625" style="2"/>
    <col min="2066" max="2069" width="19" style="2" bestFit="1" customWidth="1"/>
    <col min="2070" max="2306" width="9.140625" style="2"/>
    <col min="2307" max="2307" width="47.5703125" style="2" bestFit="1" customWidth="1"/>
    <col min="2308" max="2309" width="9.140625" style="2"/>
    <col min="2310" max="2310" width="19" style="2" bestFit="1" customWidth="1"/>
    <col min="2311" max="2311" width="15.28515625" style="2" bestFit="1" customWidth="1"/>
    <col min="2312" max="2315" width="9.140625" style="2"/>
    <col min="2316" max="2316" width="47.5703125" style="2" bestFit="1" customWidth="1"/>
    <col min="2317" max="2318" width="22.85546875" style="2" bestFit="1" customWidth="1"/>
    <col min="2319" max="2321" width="9.140625" style="2"/>
    <col min="2322" max="2325" width="19" style="2" bestFit="1" customWidth="1"/>
    <col min="2326" max="2562" width="9.140625" style="2"/>
    <col min="2563" max="2563" width="47.5703125" style="2" bestFit="1" customWidth="1"/>
    <col min="2564" max="2565" width="9.140625" style="2"/>
    <col min="2566" max="2566" width="19" style="2" bestFit="1" customWidth="1"/>
    <col min="2567" max="2567" width="15.28515625" style="2" bestFit="1" customWidth="1"/>
    <col min="2568" max="2571" width="9.140625" style="2"/>
    <col min="2572" max="2572" width="47.5703125" style="2" bestFit="1" customWidth="1"/>
    <col min="2573" max="2574" width="22.85546875" style="2" bestFit="1" customWidth="1"/>
    <col min="2575" max="2577" width="9.140625" style="2"/>
    <col min="2578" max="2581" width="19" style="2" bestFit="1" customWidth="1"/>
    <col min="2582" max="2818" width="9.140625" style="2"/>
    <col min="2819" max="2819" width="47.5703125" style="2" bestFit="1" customWidth="1"/>
    <col min="2820" max="2821" width="9.140625" style="2"/>
    <col min="2822" max="2822" width="19" style="2" bestFit="1" customWidth="1"/>
    <col min="2823" max="2823" width="15.28515625" style="2" bestFit="1" customWidth="1"/>
    <col min="2824" max="2827" width="9.140625" style="2"/>
    <col min="2828" max="2828" width="47.5703125" style="2" bestFit="1" customWidth="1"/>
    <col min="2829" max="2830" width="22.85546875" style="2" bestFit="1" customWidth="1"/>
    <col min="2831" max="2833" width="9.140625" style="2"/>
    <col min="2834" max="2837" width="19" style="2" bestFit="1" customWidth="1"/>
    <col min="2838" max="3074" width="9.140625" style="2"/>
    <col min="3075" max="3075" width="47.5703125" style="2" bestFit="1" customWidth="1"/>
    <col min="3076" max="3077" width="9.140625" style="2"/>
    <col min="3078" max="3078" width="19" style="2" bestFit="1" customWidth="1"/>
    <col min="3079" max="3079" width="15.28515625" style="2" bestFit="1" customWidth="1"/>
    <col min="3080" max="3083" width="9.140625" style="2"/>
    <col min="3084" max="3084" width="47.5703125" style="2" bestFit="1" customWidth="1"/>
    <col min="3085" max="3086" width="22.85546875" style="2" bestFit="1" customWidth="1"/>
    <col min="3087" max="3089" width="9.140625" style="2"/>
    <col min="3090" max="3093" width="19" style="2" bestFit="1" customWidth="1"/>
    <col min="3094" max="3330" width="9.140625" style="2"/>
    <col min="3331" max="3331" width="47.5703125" style="2" bestFit="1" customWidth="1"/>
    <col min="3332" max="3333" width="9.140625" style="2"/>
    <col min="3334" max="3334" width="19" style="2" bestFit="1" customWidth="1"/>
    <col min="3335" max="3335" width="15.28515625" style="2" bestFit="1" customWidth="1"/>
    <col min="3336" max="3339" width="9.140625" style="2"/>
    <col min="3340" max="3340" width="47.5703125" style="2" bestFit="1" customWidth="1"/>
    <col min="3341" max="3342" width="22.85546875" style="2" bestFit="1" customWidth="1"/>
    <col min="3343" max="3345" width="9.140625" style="2"/>
    <col min="3346" max="3349" width="19" style="2" bestFit="1" customWidth="1"/>
    <col min="3350" max="3586" width="9.140625" style="2"/>
    <col min="3587" max="3587" width="47.5703125" style="2" bestFit="1" customWidth="1"/>
    <col min="3588" max="3589" width="9.140625" style="2"/>
    <col min="3590" max="3590" width="19" style="2" bestFit="1" customWidth="1"/>
    <col min="3591" max="3591" width="15.28515625" style="2" bestFit="1" customWidth="1"/>
    <col min="3592" max="3595" width="9.140625" style="2"/>
    <col min="3596" max="3596" width="47.5703125" style="2" bestFit="1" customWidth="1"/>
    <col min="3597" max="3598" width="22.85546875" style="2" bestFit="1" customWidth="1"/>
    <col min="3599" max="3601" width="9.140625" style="2"/>
    <col min="3602" max="3605" width="19" style="2" bestFit="1" customWidth="1"/>
    <col min="3606" max="3842" width="9.140625" style="2"/>
    <col min="3843" max="3843" width="47.5703125" style="2" bestFit="1" customWidth="1"/>
    <col min="3844" max="3845" width="9.140625" style="2"/>
    <col min="3846" max="3846" width="19" style="2" bestFit="1" customWidth="1"/>
    <col min="3847" max="3847" width="15.28515625" style="2" bestFit="1" customWidth="1"/>
    <col min="3848" max="3851" width="9.140625" style="2"/>
    <col min="3852" max="3852" width="47.5703125" style="2" bestFit="1" customWidth="1"/>
    <col min="3853" max="3854" width="22.85546875" style="2" bestFit="1" customWidth="1"/>
    <col min="3855" max="3857" width="9.140625" style="2"/>
    <col min="3858" max="3861" width="19" style="2" bestFit="1" customWidth="1"/>
    <col min="3862" max="4098" width="9.140625" style="2"/>
    <col min="4099" max="4099" width="47.5703125" style="2" bestFit="1" customWidth="1"/>
    <col min="4100" max="4101" width="9.140625" style="2"/>
    <col min="4102" max="4102" width="19" style="2" bestFit="1" customWidth="1"/>
    <col min="4103" max="4103" width="15.28515625" style="2" bestFit="1" customWidth="1"/>
    <col min="4104" max="4107" width="9.140625" style="2"/>
    <col min="4108" max="4108" width="47.5703125" style="2" bestFit="1" customWidth="1"/>
    <col min="4109" max="4110" width="22.85546875" style="2" bestFit="1" customWidth="1"/>
    <col min="4111" max="4113" width="9.140625" style="2"/>
    <col min="4114" max="4117" width="19" style="2" bestFit="1" customWidth="1"/>
    <col min="4118" max="4354" width="9.140625" style="2"/>
    <col min="4355" max="4355" width="47.5703125" style="2" bestFit="1" customWidth="1"/>
    <col min="4356" max="4357" width="9.140625" style="2"/>
    <col min="4358" max="4358" width="19" style="2" bestFit="1" customWidth="1"/>
    <col min="4359" max="4359" width="15.28515625" style="2" bestFit="1" customWidth="1"/>
    <col min="4360" max="4363" width="9.140625" style="2"/>
    <col min="4364" max="4364" width="47.5703125" style="2" bestFit="1" customWidth="1"/>
    <col min="4365" max="4366" width="22.85546875" style="2" bestFit="1" customWidth="1"/>
    <col min="4367" max="4369" width="9.140625" style="2"/>
    <col min="4370" max="4373" width="19" style="2" bestFit="1" customWidth="1"/>
    <col min="4374" max="4610" width="9.140625" style="2"/>
    <col min="4611" max="4611" width="47.5703125" style="2" bestFit="1" customWidth="1"/>
    <col min="4612" max="4613" width="9.140625" style="2"/>
    <col min="4614" max="4614" width="19" style="2" bestFit="1" customWidth="1"/>
    <col min="4615" max="4615" width="15.28515625" style="2" bestFit="1" customWidth="1"/>
    <col min="4616" max="4619" width="9.140625" style="2"/>
    <col min="4620" max="4620" width="47.5703125" style="2" bestFit="1" customWidth="1"/>
    <col min="4621" max="4622" width="22.85546875" style="2" bestFit="1" customWidth="1"/>
    <col min="4623" max="4625" width="9.140625" style="2"/>
    <col min="4626" max="4629" width="19" style="2" bestFit="1" customWidth="1"/>
    <col min="4630" max="4866" width="9.140625" style="2"/>
    <col min="4867" max="4867" width="47.5703125" style="2" bestFit="1" customWidth="1"/>
    <col min="4868" max="4869" width="9.140625" style="2"/>
    <col min="4870" max="4870" width="19" style="2" bestFit="1" customWidth="1"/>
    <col min="4871" max="4871" width="15.28515625" style="2" bestFit="1" customWidth="1"/>
    <col min="4872" max="4875" width="9.140625" style="2"/>
    <col min="4876" max="4876" width="47.5703125" style="2" bestFit="1" customWidth="1"/>
    <col min="4877" max="4878" width="22.85546875" style="2" bestFit="1" customWidth="1"/>
    <col min="4879" max="4881" width="9.140625" style="2"/>
    <col min="4882" max="4885" width="19" style="2" bestFit="1" customWidth="1"/>
    <col min="4886" max="5122" width="9.140625" style="2"/>
    <col min="5123" max="5123" width="47.5703125" style="2" bestFit="1" customWidth="1"/>
    <col min="5124" max="5125" width="9.140625" style="2"/>
    <col min="5126" max="5126" width="19" style="2" bestFit="1" customWidth="1"/>
    <col min="5127" max="5127" width="15.28515625" style="2" bestFit="1" customWidth="1"/>
    <col min="5128" max="5131" width="9.140625" style="2"/>
    <col min="5132" max="5132" width="47.5703125" style="2" bestFit="1" customWidth="1"/>
    <col min="5133" max="5134" width="22.85546875" style="2" bestFit="1" customWidth="1"/>
    <col min="5135" max="5137" width="9.140625" style="2"/>
    <col min="5138" max="5141" width="19" style="2" bestFit="1" customWidth="1"/>
    <col min="5142" max="5378" width="9.140625" style="2"/>
    <col min="5379" max="5379" width="47.5703125" style="2" bestFit="1" customWidth="1"/>
    <col min="5380" max="5381" width="9.140625" style="2"/>
    <col min="5382" max="5382" width="19" style="2" bestFit="1" customWidth="1"/>
    <col min="5383" max="5383" width="15.28515625" style="2" bestFit="1" customWidth="1"/>
    <col min="5384" max="5387" width="9.140625" style="2"/>
    <col min="5388" max="5388" width="47.5703125" style="2" bestFit="1" customWidth="1"/>
    <col min="5389" max="5390" width="22.85546875" style="2" bestFit="1" customWidth="1"/>
    <col min="5391" max="5393" width="9.140625" style="2"/>
    <col min="5394" max="5397" width="19" style="2" bestFit="1" customWidth="1"/>
    <col min="5398" max="5634" width="9.140625" style="2"/>
    <col min="5635" max="5635" width="47.5703125" style="2" bestFit="1" customWidth="1"/>
    <col min="5636" max="5637" width="9.140625" style="2"/>
    <col min="5638" max="5638" width="19" style="2" bestFit="1" customWidth="1"/>
    <col min="5639" max="5639" width="15.28515625" style="2" bestFit="1" customWidth="1"/>
    <col min="5640" max="5643" width="9.140625" style="2"/>
    <col min="5644" max="5644" width="47.5703125" style="2" bestFit="1" customWidth="1"/>
    <col min="5645" max="5646" width="22.85546875" style="2" bestFit="1" customWidth="1"/>
    <col min="5647" max="5649" width="9.140625" style="2"/>
    <col min="5650" max="5653" width="19" style="2" bestFit="1" customWidth="1"/>
    <col min="5654" max="5890" width="9.140625" style="2"/>
    <col min="5891" max="5891" width="47.5703125" style="2" bestFit="1" customWidth="1"/>
    <col min="5892" max="5893" width="9.140625" style="2"/>
    <col min="5894" max="5894" width="19" style="2" bestFit="1" customWidth="1"/>
    <col min="5895" max="5895" width="15.28515625" style="2" bestFit="1" customWidth="1"/>
    <col min="5896" max="5899" width="9.140625" style="2"/>
    <col min="5900" max="5900" width="47.5703125" style="2" bestFit="1" customWidth="1"/>
    <col min="5901" max="5902" width="22.85546875" style="2" bestFit="1" customWidth="1"/>
    <col min="5903" max="5905" width="9.140625" style="2"/>
    <col min="5906" max="5909" width="19" style="2" bestFit="1" customWidth="1"/>
    <col min="5910" max="6146" width="9.140625" style="2"/>
    <col min="6147" max="6147" width="47.5703125" style="2" bestFit="1" customWidth="1"/>
    <col min="6148" max="6149" width="9.140625" style="2"/>
    <col min="6150" max="6150" width="19" style="2" bestFit="1" customWidth="1"/>
    <col min="6151" max="6151" width="15.28515625" style="2" bestFit="1" customWidth="1"/>
    <col min="6152" max="6155" width="9.140625" style="2"/>
    <col min="6156" max="6156" width="47.5703125" style="2" bestFit="1" customWidth="1"/>
    <col min="6157" max="6158" width="22.85546875" style="2" bestFit="1" customWidth="1"/>
    <col min="6159" max="6161" width="9.140625" style="2"/>
    <col min="6162" max="6165" width="19" style="2" bestFit="1" customWidth="1"/>
    <col min="6166" max="6402" width="9.140625" style="2"/>
    <col min="6403" max="6403" width="47.5703125" style="2" bestFit="1" customWidth="1"/>
    <col min="6404" max="6405" width="9.140625" style="2"/>
    <col min="6406" max="6406" width="19" style="2" bestFit="1" customWidth="1"/>
    <col min="6407" max="6407" width="15.28515625" style="2" bestFit="1" customWidth="1"/>
    <col min="6408" max="6411" width="9.140625" style="2"/>
    <col min="6412" max="6412" width="47.5703125" style="2" bestFit="1" customWidth="1"/>
    <col min="6413" max="6414" width="22.85546875" style="2" bestFit="1" customWidth="1"/>
    <col min="6415" max="6417" width="9.140625" style="2"/>
    <col min="6418" max="6421" width="19" style="2" bestFit="1" customWidth="1"/>
    <col min="6422" max="6658" width="9.140625" style="2"/>
    <col min="6659" max="6659" width="47.5703125" style="2" bestFit="1" customWidth="1"/>
    <col min="6660" max="6661" width="9.140625" style="2"/>
    <col min="6662" max="6662" width="19" style="2" bestFit="1" customWidth="1"/>
    <col min="6663" max="6663" width="15.28515625" style="2" bestFit="1" customWidth="1"/>
    <col min="6664" max="6667" width="9.140625" style="2"/>
    <col min="6668" max="6668" width="47.5703125" style="2" bestFit="1" customWidth="1"/>
    <col min="6669" max="6670" width="22.85546875" style="2" bestFit="1" customWidth="1"/>
    <col min="6671" max="6673" width="9.140625" style="2"/>
    <col min="6674" max="6677" width="19" style="2" bestFit="1" customWidth="1"/>
    <col min="6678" max="6914" width="9.140625" style="2"/>
    <col min="6915" max="6915" width="47.5703125" style="2" bestFit="1" customWidth="1"/>
    <col min="6916" max="6917" width="9.140625" style="2"/>
    <col min="6918" max="6918" width="19" style="2" bestFit="1" customWidth="1"/>
    <col min="6919" max="6919" width="15.28515625" style="2" bestFit="1" customWidth="1"/>
    <col min="6920" max="6923" width="9.140625" style="2"/>
    <col min="6924" max="6924" width="47.5703125" style="2" bestFit="1" customWidth="1"/>
    <col min="6925" max="6926" width="22.85546875" style="2" bestFit="1" customWidth="1"/>
    <col min="6927" max="6929" width="9.140625" style="2"/>
    <col min="6930" max="6933" width="19" style="2" bestFit="1" customWidth="1"/>
    <col min="6934" max="7170" width="9.140625" style="2"/>
    <col min="7171" max="7171" width="47.5703125" style="2" bestFit="1" customWidth="1"/>
    <col min="7172" max="7173" width="9.140625" style="2"/>
    <col min="7174" max="7174" width="19" style="2" bestFit="1" customWidth="1"/>
    <col min="7175" max="7175" width="15.28515625" style="2" bestFit="1" customWidth="1"/>
    <col min="7176" max="7179" width="9.140625" style="2"/>
    <col min="7180" max="7180" width="47.5703125" style="2" bestFit="1" customWidth="1"/>
    <col min="7181" max="7182" width="22.85546875" style="2" bestFit="1" customWidth="1"/>
    <col min="7183" max="7185" width="9.140625" style="2"/>
    <col min="7186" max="7189" width="19" style="2" bestFit="1" customWidth="1"/>
    <col min="7190" max="7426" width="9.140625" style="2"/>
    <col min="7427" max="7427" width="47.5703125" style="2" bestFit="1" customWidth="1"/>
    <col min="7428" max="7429" width="9.140625" style="2"/>
    <col min="7430" max="7430" width="19" style="2" bestFit="1" customWidth="1"/>
    <col min="7431" max="7431" width="15.28515625" style="2" bestFit="1" customWidth="1"/>
    <col min="7432" max="7435" width="9.140625" style="2"/>
    <col min="7436" max="7436" width="47.5703125" style="2" bestFit="1" customWidth="1"/>
    <col min="7437" max="7438" width="22.85546875" style="2" bestFit="1" customWidth="1"/>
    <col min="7439" max="7441" width="9.140625" style="2"/>
    <col min="7442" max="7445" width="19" style="2" bestFit="1" customWidth="1"/>
    <col min="7446" max="7682" width="9.140625" style="2"/>
    <col min="7683" max="7683" width="47.5703125" style="2" bestFit="1" customWidth="1"/>
    <col min="7684" max="7685" width="9.140625" style="2"/>
    <col min="7686" max="7686" width="19" style="2" bestFit="1" customWidth="1"/>
    <col min="7687" max="7687" width="15.28515625" style="2" bestFit="1" customWidth="1"/>
    <col min="7688" max="7691" width="9.140625" style="2"/>
    <col min="7692" max="7692" width="47.5703125" style="2" bestFit="1" customWidth="1"/>
    <col min="7693" max="7694" width="22.85546875" style="2" bestFit="1" customWidth="1"/>
    <col min="7695" max="7697" width="9.140625" style="2"/>
    <col min="7698" max="7701" width="19" style="2" bestFit="1" customWidth="1"/>
    <col min="7702" max="7938" width="9.140625" style="2"/>
    <col min="7939" max="7939" width="47.5703125" style="2" bestFit="1" customWidth="1"/>
    <col min="7940" max="7941" width="9.140625" style="2"/>
    <col min="7942" max="7942" width="19" style="2" bestFit="1" customWidth="1"/>
    <col min="7943" max="7943" width="15.28515625" style="2" bestFit="1" customWidth="1"/>
    <col min="7944" max="7947" width="9.140625" style="2"/>
    <col min="7948" max="7948" width="47.5703125" style="2" bestFit="1" customWidth="1"/>
    <col min="7949" max="7950" width="22.85546875" style="2" bestFit="1" customWidth="1"/>
    <col min="7951" max="7953" width="9.140625" style="2"/>
    <col min="7954" max="7957" width="19" style="2" bestFit="1" customWidth="1"/>
    <col min="7958" max="8194" width="9.140625" style="2"/>
    <col min="8195" max="8195" width="47.5703125" style="2" bestFit="1" customWidth="1"/>
    <col min="8196" max="8197" width="9.140625" style="2"/>
    <col min="8198" max="8198" width="19" style="2" bestFit="1" customWidth="1"/>
    <col min="8199" max="8199" width="15.28515625" style="2" bestFit="1" customWidth="1"/>
    <col min="8200" max="8203" width="9.140625" style="2"/>
    <col min="8204" max="8204" width="47.5703125" style="2" bestFit="1" customWidth="1"/>
    <col min="8205" max="8206" width="22.85546875" style="2" bestFit="1" customWidth="1"/>
    <col min="8207" max="8209" width="9.140625" style="2"/>
    <col min="8210" max="8213" width="19" style="2" bestFit="1" customWidth="1"/>
    <col min="8214" max="8450" width="9.140625" style="2"/>
    <col min="8451" max="8451" width="47.5703125" style="2" bestFit="1" customWidth="1"/>
    <col min="8452" max="8453" width="9.140625" style="2"/>
    <col min="8454" max="8454" width="19" style="2" bestFit="1" customWidth="1"/>
    <col min="8455" max="8455" width="15.28515625" style="2" bestFit="1" customWidth="1"/>
    <col min="8456" max="8459" width="9.140625" style="2"/>
    <col min="8460" max="8460" width="47.5703125" style="2" bestFit="1" customWidth="1"/>
    <col min="8461" max="8462" width="22.85546875" style="2" bestFit="1" customWidth="1"/>
    <col min="8463" max="8465" width="9.140625" style="2"/>
    <col min="8466" max="8469" width="19" style="2" bestFit="1" customWidth="1"/>
    <col min="8470" max="8706" width="9.140625" style="2"/>
    <col min="8707" max="8707" width="47.5703125" style="2" bestFit="1" customWidth="1"/>
    <col min="8708" max="8709" width="9.140625" style="2"/>
    <col min="8710" max="8710" width="19" style="2" bestFit="1" customWidth="1"/>
    <col min="8711" max="8711" width="15.28515625" style="2" bestFit="1" customWidth="1"/>
    <col min="8712" max="8715" width="9.140625" style="2"/>
    <col min="8716" max="8716" width="47.5703125" style="2" bestFit="1" customWidth="1"/>
    <col min="8717" max="8718" width="22.85546875" style="2" bestFit="1" customWidth="1"/>
    <col min="8719" max="8721" width="9.140625" style="2"/>
    <col min="8722" max="8725" width="19" style="2" bestFit="1" customWidth="1"/>
    <col min="8726" max="8962" width="9.140625" style="2"/>
    <col min="8963" max="8963" width="47.5703125" style="2" bestFit="1" customWidth="1"/>
    <col min="8964" max="8965" width="9.140625" style="2"/>
    <col min="8966" max="8966" width="19" style="2" bestFit="1" customWidth="1"/>
    <col min="8967" max="8967" width="15.28515625" style="2" bestFit="1" customWidth="1"/>
    <col min="8968" max="8971" width="9.140625" style="2"/>
    <col min="8972" max="8972" width="47.5703125" style="2" bestFit="1" customWidth="1"/>
    <col min="8973" max="8974" width="22.85546875" style="2" bestFit="1" customWidth="1"/>
    <col min="8975" max="8977" width="9.140625" style="2"/>
    <col min="8978" max="8981" width="19" style="2" bestFit="1" customWidth="1"/>
    <col min="8982" max="9218" width="9.140625" style="2"/>
    <col min="9219" max="9219" width="47.5703125" style="2" bestFit="1" customWidth="1"/>
    <col min="9220" max="9221" width="9.140625" style="2"/>
    <col min="9222" max="9222" width="19" style="2" bestFit="1" customWidth="1"/>
    <col min="9223" max="9223" width="15.28515625" style="2" bestFit="1" customWidth="1"/>
    <col min="9224" max="9227" width="9.140625" style="2"/>
    <col min="9228" max="9228" width="47.5703125" style="2" bestFit="1" customWidth="1"/>
    <col min="9229" max="9230" width="22.85546875" style="2" bestFit="1" customWidth="1"/>
    <col min="9231" max="9233" width="9.140625" style="2"/>
    <col min="9234" max="9237" width="19" style="2" bestFit="1" customWidth="1"/>
    <col min="9238" max="9474" width="9.140625" style="2"/>
    <col min="9475" max="9475" width="47.5703125" style="2" bestFit="1" customWidth="1"/>
    <col min="9476" max="9477" width="9.140625" style="2"/>
    <col min="9478" max="9478" width="19" style="2" bestFit="1" customWidth="1"/>
    <col min="9479" max="9479" width="15.28515625" style="2" bestFit="1" customWidth="1"/>
    <col min="9480" max="9483" width="9.140625" style="2"/>
    <col min="9484" max="9484" width="47.5703125" style="2" bestFit="1" customWidth="1"/>
    <col min="9485" max="9486" width="22.85546875" style="2" bestFit="1" customWidth="1"/>
    <col min="9487" max="9489" width="9.140625" style="2"/>
    <col min="9490" max="9493" width="19" style="2" bestFit="1" customWidth="1"/>
    <col min="9494" max="9730" width="9.140625" style="2"/>
    <col min="9731" max="9731" width="47.5703125" style="2" bestFit="1" customWidth="1"/>
    <col min="9732" max="9733" width="9.140625" style="2"/>
    <col min="9734" max="9734" width="19" style="2" bestFit="1" customWidth="1"/>
    <col min="9735" max="9735" width="15.28515625" style="2" bestFit="1" customWidth="1"/>
    <col min="9736" max="9739" width="9.140625" style="2"/>
    <col min="9740" max="9740" width="47.5703125" style="2" bestFit="1" customWidth="1"/>
    <col min="9741" max="9742" width="22.85546875" style="2" bestFit="1" customWidth="1"/>
    <col min="9743" max="9745" width="9.140625" style="2"/>
    <col min="9746" max="9749" width="19" style="2" bestFit="1" customWidth="1"/>
    <col min="9750" max="9986" width="9.140625" style="2"/>
    <col min="9987" max="9987" width="47.5703125" style="2" bestFit="1" customWidth="1"/>
    <col min="9988" max="9989" width="9.140625" style="2"/>
    <col min="9990" max="9990" width="19" style="2" bestFit="1" customWidth="1"/>
    <col min="9991" max="9991" width="15.28515625" style="2" bestFit="1" customWidth="1"/>
    <col min="9992" max="9995" width="9.140625" style="2"/>
    <col min="9996" max="9996" width="47.5703125" style="2" bestFit="1" customWidth="1"/>
    <col min="9997" max="9998" width="22.85546875" style="2" bestFit="1" customWidth="1"/>
    <col min="9999" max="10001" width="9.140625" style="2"/>
    <col min="10002" max="10005" width="19" style="2" bestFit="1" customWidth="1"/>
    <col min="10006" max="10242" width="9.140625" style="2"/>
    <col min="10243" max="10243" width="47.5703125" style="2" bestFit="1" customWidth="1"/>
    <col min="10244" max="10245" width="9.140625" style="2"/>
    <col min="10246" max="10246" width="19" style="2" bestFit="1" customWidth="1"/>
    <col min="10247" max="10247" width="15.28515625" style="2" bestFit="1" customWidth="1"/>
    <col min="10248" max="10251" width="9.140625" style="2"/>
    <col min="10252" max="10252" width="47.5703125" style="2" bestFit="1" customWidth="1"/>
    <col min="10253" max="10254" width="22.85546875" style="2" bestFit="1" customWidth="1"/>
    <col min="10255" max="10257" width="9.140625" style="2"/>
    <col min="10258" max="10261" width="19" style="2" bestFit="1" customWidth="1"/>
    <col min="10262" max="10498" width="9.140625" style="2"/>
    <col min="10499" max="10499" width="47.5703125" style="2" bestFit="1" customWidth="1"/>
    <col min="10500" max="10501" width="9.140625" style="2"/>
    <col min="10502" max="10502" width="19" style="2" bestFit="1" customWidth="1"/>
    <col min="10503" max="10503" width="15.28515625" style="2" bestFit="1" customWidth="1"/>
    <col min="10504" max="10507" width="9.140625" style="2"/>
    <col min="10508" max="10508" width="47.5703125" style="2" bestFit="1" customWidth="1"/>
    <col min="10509" max="10510" width="22.85546875" style="2" bestFit="1" customWidth="1"/>
    <col min="10511" max="10513" width="9.140625" style="2"/>
    <col min="10514" max="10517" width="19" style="2" bestFit="1" customWidth="1"/>
    <col min="10518" max="10754" width="9.140625" style="2"/>
    <col min="10755" max="10755" width="47.5703125" style="2" bestFit="1" customWidth="1"/>
    <col min="10756" max="10757" width="9.140625" style="2"/>
    <col min="10758" max="10758" width="19" style="2" bestFit="1" customWidth="1"/>
    <col min="10759" max="10759" width="15.28515625" style="2" bestFit="1" customWidth="1"/>
    <col min="10760" max="10763" width="9.140625" style="2"/>
    <col min="10764" max="10764" width="47.5703125" style="2" bestFit="1" customWidth="1"/>
    <col min="10765" max="10766" width="22.85546875" style="2" bestFit="1" customWidth="1"/>
    <col min="10767" max="10769" width="9.140625" style="2"/>
    <col min="10770" max="10773" width="19" style="2" bestFit="1" customWidth="1"/>
    <col min="10774" max="11010" width="9.140625" style="2"/>
    <col min="11011" max="11011" width="47.5703125" style="2" bestFit="1" customWidth="1"/>
    <col min="11012" max="11013" width="9.140625" style="2"/>
    <col min="11014" max="11014" width="19" style="2" bestFit="1" customWidth="1"/>
    <col min="11015" max="11015" width="15.28515625" style="2" bestFit="1" customWidth="1"/>
    <col min="11016" max="11019" width="9.140625" style="2"/>
    <col min="11020" max="11020" width="47.5703125" style="2" bestFit="1" customWidth="1"/>
    <col min="11021" max="11022" width="22.85546875" style="2" bestFit="1" customWidth="1"/>
    <col min="11023" max="11025" width="9.140625" style="2"/>
    <col min="11026" max="11029" width="19" style="2" bestFit="1" customWidth="1"/>
    <col min="11030" max="11266" width="9.140625" style="2"/>
    <col min="11267" max="11267" width="47.5703125" style="2" bestFit="1" customWidth="1"/>
    <col min="11268" max="11269" width="9.140625" style="2"/>
    <col min="11270" max="11270" width="19" style="2" bestFit="1" customWidth="1"/>
    <col min="11271" max="11271" width="15.28515625" style="2" bestFit="1" customWidth="1"/>
    <col min="11272" max="11275" width="9.140625" style="2"/>
    <col min="11276" max="11276" width="47.5703125" style="2" bestFit="1" customWidth="1"/>
    <col min="11277" max="11278" width="22.85546875" style="2" bestFit="1" customWidth="1"/>
    <col min="11279" max="11281" width="9.140625" style="2"/>
    <col min="11282" max="11285" width="19" style="2" bestFit="1" customWidth="1"/>
    <col min="11286" max="11522" width="9.140625" style="2"/>
    <col min="11523" max="11523" width="47.5703125" style="2" bestFit="1" customWidth="1"/>
    <col min="11524" max="11525" width="9.140625" style="2"/>
    <col min="11526" max="11526" width="19" style="2" bestFit="1" customWidth="1"/>
    <col min="11527" max="11527" width="15.28515625" style="2" bestFit="1" customWidth="1"/>
    <col min="11528" max="11531" width="9.140625" style="2"/>
    <col min="11532" max="11532" width="47.5703125" style="2" bestFit="1" customWidth="1"/>
    <col min="11533" max="11534" width="22.85546875" style="2" bestFit="1" customWidth="1"/>
    <col min="11535" max="11537" width="9.140625" style="2"/>
    <col min="11538" max="11541" width="19" style="2" bestFit="1" customWidth="1"/>
    <col min="11542" max="11778" width="9.140625" style="2"/>
    <col min="11779" max="11779" width="47.5703125" style="2" bestFit="1" customWidth="1"/>
    <col min="11780" max="11781" width="9.140625" style="2"/>
    <col min="11782" max="11782" width="19" style="2" bestFit="1" customWidth="1"/>
    <col min="11783" max="11783" width="15.28515625" style="2" bestFit="1" customWidth="1"/>
    <col min="11784" max="11787" width="9.140625" style="2"/>
    <col min="11788" max="11788" width="47.5703125" style="2" bestFit="1" customWidth="1"/>
    <col min="11789" max="11790" width="22.85546875" style="2" bestFit="1" customWidth="1"/>
    <col min="11791" max="11793" width="9.140625" style="2"/>
    <col min="11794" max="11797" width="19" style="2" bestFit="1" customWidth="1"/>
    <col min="11798" max="12034" width="9.140625" style="2"/>
    <col min="12035" max="12035" width="47.5703125" style="2" bestFit="1" customWidth="1"/>
    <col min="12036" max="12037" width="9.140625" style="2"/>
    <col min="12038" max="12038" width="19" style="2" bestFit="1" customWidth="1"/>
    <col min="12039" max="12039" width="15.28515625" style="2" bestFit="1" customWidth="1"/>
    <col min="12040" max="12043" width="9.140625" style="2"/>
    <col min="12044" max="12044" width="47.5703125" style="2" bestFit="1" customWidth="1"/>
    <col min="12045" max="12046" width="22.85546875" style="2" bestFit="1" customWidth="1"/>
    <col min="12047" max="12049" width="9.140625" style="2"/>
    <col min="12050" max="12053" width="19" style="2" bestFit="1" customWidth="1"/>
    <col min="12054" max="12290" width="9.140625" style="2"/>
    <col min="12291" max="12291" width="47.5703125" style="2" bestFit="1" customWidth="1"/>
    <col min="12292" max="12293" width="9.140625" style="2"/>
    <col min="12294" max="12294" width="19" style="2" bestFit="1" customWidth="1"/>
    <col min="12295" max="12295" width="15.28515625" style="2" bestFit="1" customWidth="1"/>
    <col min="12296" max="12299" width="9.140625" style="2"/>
    <col min="12300" max="12300" width="47.5703125" style="2" bestFit="1" customWidth="1"/>
    <col min="12301" max="12302" width="22.85546875" style="2" bestFit="1" customWidth="1"/>
    <col min="12303" max="12305" width="9.140625" style="2"/>
    <col min="12306" max="12309" width="19" style="2" bestFit="1" customWidth="1"/>
    <col min="12310" max="12546" width="9.140625" style="2"/>
    <col min="12547" max="12547" width="47.5703125" style="2" bestFit="1" customWidth="1"/>
    <col min="12548" max="12549" width="9.140625" style="2"/>
    <col min="12550" max="12550" width="19" style="2" bestFit="1" customWidth="1"/>
    <col min="12551" max="12551" width="15.28515625" style="2" bestFit="1" customWidth="1"/>
    <col min="12552" max="12555" width="9.140625" style="2"/>
    <col min="12556" max="12556" width="47.5703125" style="2" bestFit="1" customWidth="1"/>
    <col min="12557" max="12558" width="22.85546875" style="2" bestFit="1" customWidth="1"/>
    <col min="12559" max="12561" width="9.140625" style="2"/>
    <col min="12562" max="12565" width="19" style="2" bestFit="1" customWidth="1"/>
    <col min="12566" max="12802" width="9.140625" style="2"/>
    <col min="12803" max="12803" width="47.5703125" style="2" bestFit="1" customWidth="1"/>
    <col min="12804" max="12805" width="9.140625" style="2"/>
    <col min="12806" max="12806" width="19" style="2" bestFit="1" customWidth="1"/>
    <col min="12807" max="12807" width="15.28515625" style="2" bestFit="1" customWidth="1"/>
    <col min="12808" max="12811" width="9.140625" style="2"/>
    <col min="12812" max="12812" width="47.5703125" style="2" bestFit="1" customWidth="1"/>
    <col min="12813" max="12814" width="22.85546875" style="2" bestFit="1" customWidth="1"/>
    <col min="12815" max="12817" width="9.140625" style="2"/>
    <col min="12818" max="12821" width="19" style="2" bestFit="1" customWidth="1"/>
    <col min="12822" max="13058" width="9.140625" style="2"/>
    <col min="13059" max="13059" width="47.5703125" style="2" bestFit="1" customWidth="1"/>
    <col min="13060" max="13061" width="9.140625" style="2"/>
    <col min="13062" max="13062" width="19" style="2" bestFit="1" customWidth="1"/>
    <col min="13063" max="13063" width="15.28515625" style="2" bestFit="1" customWidth="1"/>
    <col min="13064" max="13067" width="9.140625" style="2"/>
    <col min="13068" max="13068" width="47.5703125" style="2" bestFit="1" customWidth="1"/>
    <col min="13069" max="13070" width="22.85546875" style="2" bestFit="1" customWidth="1"/>
    <col min="13071" max="13073" width="9.140625" style="2"/>
    <col min="13074" max="13077" width="19" style="2" bestFit="1" customWidth="1"/>
    <col min="13078" max="13314" width="9.140625" style="2"/>
    <col min="13315" max="13315" width="47.5703125" style="2" bestFit="1" customWidth="1"/>
    <col min="13316" max="13317" width="9.140625" style="2"/>
    <col min="13318" max="13318" width="19" style="2" bestFit="1" customWidth="1"/>
    <col min="13319" max="13319" width="15.28515625" style="2" bestFit="1" customWidth="1"/>
    <col min="13320" max="13323" width="9.140625" style="2"/>
    <col min="13324" max="13324" width="47.5703125" style="2" bestFit="1" customWidth="1"/>
    <col min="13325" max="13326" width="22.85546875" style="2" bestFit="1" customWidth="1"/>
    <col min="13327" max="13329" width="9.140625" style="2"/>
    <col min="13330" max="13333" width="19" style="2" bestFit="1" customWidth="1"/>
    <col min="13334" max="13570" width="9.140625" style="2"/>
    <col min="13571" max="13571" width="47.5703125" style="2" bestFit="1" customWidth="1"/>
    <col min="13572" max="13573" width="9.140625" style="2"/>
    <col min="13574" max="13574" width="19" style="2" bestFit="1" customWidth="1"/>
    <col min="13575" max="13575" width="15.28515625" style="2" bestFit="1" customWidth="1"/>
    <col min="13576" max="13579" width="9.140625" style="2"/>
    <col min="13580" max="13580" width="47.5703125" style="2" bestFit="1" customWidth="1"/>
    <col min="13581" max="13582" width="22.85546875" style="2" bestFit="1" customWidth="1"/>
    <col min="13583" max="13585" width="9.140625" style="2"/>
    <col min="13586" max="13589" width="19" style="2" bestFit="1" customWidth="1"/>
    <col min="13590" max="13826" width="9.140625" style="2"/>
    <col min="13827" max="13827" width="47.5703125" style="2" bestFit="1" customWidth="1"/>
    <col min="13828" max="13829" width="9.140625" style="2"/>
    <col min="13830" max="13830" width="19" style="2" bestFit="1" customWidth="1"/>
    <col min="13831" max="13831" width="15.28515625" style="2" bestFit="1" customWidth="1"/>
    <col min="13832" max="13835" width="9.140625" style="2"/>
    <col min="13836" max="13836" width="47.5703125" style="2" bestFit="1" customWidth="1"/>
    <col min="13837" max="13838" width="22.85546875" style="2" bestFit="1" customWidth="1"/>
    <col min="13839" max="13841" width="9.140625" style="2"/>
    <col min="13842" max="13845" width="19" style="2" bestFit="1" customWidth="1"/>
    <col min="13846" max="14082" width="9.140625" style="2"/>
    <col min="14083" max="14083" width="47.5703125" style="2" bestFit="1" customWidth="1"/>
    <col min="14084" max="14085" width="9.140625" style="2"/>
    <col min="14086" max="14086" width="19" style="2" bestFit="1" customWidth="1"/>
    <col min="14087" max="14087" width="15.28515625" style="2" bestFit="1" customWidth="1"/>
    <col min="14088" max="14091" width="9.140625" style="2"/>
    <col min="14092" max="14092" width="47.5703125" style="2" bestFit="1" customWidth="1"/>
    <col min="14093" max="14094" width="22.85546875" style="2" bestFit="1" customWidth="1"/>
    <col min="14095" max="14097" width="9.140625" style="2"/>
    <col min="14098" max="14101" width="19" style="2" bestFit="1" customWidth="1"/>
    <col min="14102" max="14338" width="9.140625" style="2"/>
    <col min="14339" max="14339" width="47.5703125" style="2" bestFit="1" customWidth="1"/>
    <col min="14340" max="14341" width="9.140625" style="2"/>
    <col min="14342" max="14342" width="19" style="2" bestFit="1" customWidth="1"/>
    <col min="14343" max="14343" width="15.28515625" style="2" bestFit="1" customWidth="1"/>
    <col min="14344" max="14347" width="9.140625" style="2"/>
    <col min="14348" max="14348" width="47.5703125" style="2" bestFit="1" customWidth="1"/>
    <col min="14349" max="14350" width="22.85546875" style="2" bestFit="1" customWidth="1"/>
    <col min="14351" max="14353" width="9.140625" style="2"/>
    <col min="14354" max="14357" width="19" style="2" bestFit="1" customWidth="1"/>
    <col min="14358" max="14594" width="9.140625" style="2"/>
    <col min="14595" max="14595" width="47.5703125" style="2" bestFit="1" customWidth="1"/>
    <col min="14596" max="14597" width="9.140625" style="2"/>
    <col min="14598" max="14598" width="19" style="2" bestFit="1" customWidth="1"/>
    <col min="14599" max="14599" width="15.28515625" style="2" bestFit="1" customWidth="1"/>
    <col min="14600" max="14603" width="9.140625" style="2"/>
    <col min="14604" max="14604" width="47.5703125" style="2" bestFit="1" customWidth="1"/>
    <col min="14605" max="14606" width="22.85546875" style="2" bestFit="1" customWidth="1"/>
    <col min="14607" max="14609" width="9.140625" style="2"/>
    <col min="14610" max="14613" width="19" style="2" bestFit="1" customWidth="1"/>
    <col min="14614" max="14850" width="9.140625" style="2"/>
    <col min="14851" max="14851" width="47.5703125" style="2" bestFit="1" customWidth="1"/>
    <col min="14852" max="14853" width="9.140625" style="2"/>
    <col min="14854" max="14854" width="19" style="2" bestFit="1" customWidth="1"/>
    <col min="14855" max="14855" width="15.28515625" style="2" bestFit="1" customWidth="1"/>
    <col min="14856" max="14859" width="9.140625" style="2"/>
    <col min="14860" max="14860" width="47.5703125" style="2" bestFit="1" customWidth="1"/>
    <col min="14861" max="14862" width="22.85546875" style="2" bestFit="1" customWidth="1"/>
    <col min="14863" max="14865" width="9.140625" style="2"/>
    <col min="14866" max="14869" width="19" style="2" bestFit="1" customWidth="1"/>
    <col min="14870" max="15106" width="9.140625" style="2"/>
    <col min="15107" max="15107" width="47.5703125" style="2" bestFit="1" customWidth="1"/>
    <col min="15108" max="15109" width="9.140625" style="2"/>
    <col min="15110" max="15110" width="19" style="2" bestFit="1" customWidth="1"/>
    <col min="15111" max="15111" width="15.28515625" style="2" bestFit="1" customWidth="1"/>
    <col min="15112" max="15115" width="9.140625" style="2"/>
    <col min="15116" max="15116" width="47.5703125" style="2" bestFit="1" customWidth="1"/>
    <col min="15117" max="15118" width="22.85546875" style="2" bestFit="1" customWidth="1"/>
    <col min="15119" max="15121" width="9.140625" style="2"/>
    <col min="15122" max="15125" width="19" style="2" bestFit="1" customWidth="1"/>
    <col min="15126" max="15362" width="9.140625" style="2"/>
    <col min="15363" max="15363" width="47.5703125" style="2" bestFit="1" customWidth="1"/>
    <col min="15364" max="15365" width="9.140625" style="2"/>
    <col min="15366" max="15366" width="19" style="2" bestFit="1" customWidth="1"/>
    <col min="15367" max="15367" width="15.28515625" style="2" bestFit="1" customWidth="1"/>
    <col min="15368" max="15371" width="9.140625" style="2"/>
    <col min="15372" max="15372" width="47.5703125" style="2" bestFit="1" customWidth="1"/>
    <col min="15373" max="15374" width="22.85546875" style="2" bestFit="1" customWidth="1"/>
    <col min="15375" max="15377" width="9.140625" style="2"/>
    <col min="15378" max="15381" width="19" style="2" bestFit="1" customWidth="1"/>
    <col min="15382" max="15618" width="9.140625" style="2"/>
    <col min="15619" max="15619" width="47.5703125" style="2" bestFit="1" customWidth="1"/>
    <col min="15620" max="15621" width="9.140625" style="2"/>
    <col min="15622" max="15622" width="19" style="2" bestFit="1" customWidth="1"/>
    <col min="15623" max="15623" width="15.28515625" style="2" bestFit="1" customWidth="1"/>
    <col min="15624" max="15627" width="9.140625" style="2"/>
    <col min="15628" max="15628" width="47.5703125" style="2" bestFit="1" customWidth="1"/>
    <col min="15629" max="15630" width="22.85546875" style="2" bestFit="1" customWidth="1"/>
    <col min="15631" max="15633" width="9.140625" style="2"/>
    <col min="15634" max="15637" width="19" style="2" bestFit="1" customWidth="1"/>
    <col min="15638" max="15874" width="9.140625" style="2"/>
    <col min="15875" max="15875" width="47.5703125" style="2" bestFit="1" customWidth="1"/>
    <col min="15876" max="15877" width="9.140625" style="2"/>
    <col min="15878" max="15878" width="19" style="2" bestFit="1" customWidth="1"/>
    <col min="15879" max="15879" width="15.28515625" style="2" bestFit="1" customWidth="1"/>
    <col min="15880" max="15883" width="9.140625" style="2"/>
    <col min="15884" max="15884" width="47.5703125" style="2" bestFit="1" customWidth="1"/>
    <col min="15885" max="15886" width="22.85546875" style="2" bestFit="1" customWidth="1"/>
    <col min="15887" max="15889" width="9.140625" style="2"/>
    <col min="15890" max="15893" width="19" style="2" bestFit="1" customWidth="1"/>
    <col min="15894" max="16130" width="9.140625" style="2"/>
    <col min="16131" max="16131" width="47.5703125" style="2" bestFit="1" customWidth="1"/>
    <col min="16132" max="16133" width="9.140625" style="2"/>
    <col min="16134" max="16134" width="19" style="2" bestFit="1" customWidth="1"/>
    <col min="16135" max="16135" width="15.28515625" style="2" bestFit="1" customWidth="1"/>
    <col min="16136" max="16139" width="9.140625" style="2"/>
    <col min="16140" max="16140" width="47.5703125" style="2" bestFit="1" customWidth="1"/>
    <col min="16141" max="16142" width="22.85546875" style="2" bestFit="1" customWidth="1"/>
    <col min="16143" max="16145" width="9.140625" style="2"/>
    <col min="16146" max="16149" width="19" style="2" bestFit="1" customWidth="1"/>
    <col min="16150" max="16384" width="9.140625" style="2"/>
  </cols>
  <sheetData>
    <row r="1" spans="1:23">
      <c r="A1" s="1" t="s">
        <v>29</v>
      </c>
    </row>
    <row r="2" spans="1:23">
      <c r="A2" s="5" t="s">
        <v>30</v>
      </c>
      <c r="D2" s="5" t="s">
        <v>31</v>
      </c>
    </row>
    <row r="4" spans="1:23" ht="60">
      <c r="A4" s="6" t="s">
        <v>0</v>
      </c>
      <c r="B4" s="7" t="s">
        <v>1</v>
      </c>
      <c r="C4" s="7" t="s">
        <v>2</v>
      </c>
      <c r="D4" s="7" t="s">
        <v>3</v>
      </c>
      <c r="E4" s="8" t="s">
        <v>4</v>
      </c>
      <c r="F4" s="9" t="s">
        <v>5</v>
      </c>
      <c r="G4" s="10" t="s">
        <v>6</v>
      </c>
      <c r="H4" s="10" t="s">
        <v>7</v>
      </c>
      <c r="I4" s="9" t="s">
        <v>8</v>
      </c>
      <c r="J4" s="9" t="s">
        <v>9</v>
      </c>
      <c r="K4" s="9" t="s">
        <v>10</v>
      </c>
      <c r="L4" s="9" t="s">
        <v>11</v>
      </c>
      <c r="M4" s="9" t="s">
        <v>12</v>
      </c>
      <c r="N4" s="9" t="s">
        <v>13</v>
      </c>
      <c r="O4" s="7" t="s">
        <v>14</v>
      </c>
      <c r="P4" s="9" t="s">
        <v>15</v>
      </c>
      <c r="Q4" s="9" t="s">
        <v>16</v>
      </c>
      <c r="R4" s="11" t="s">
        <v>17</v>
      </c>
      <c r="S4" s="11" t="s">
        <v>18</v>
      </c>
      <c r="T4" s="11" t="s">
        <v>19</v>
      </c>
      <c r="U4" s="11" t="s">
        <v>20</v>
      </c>
    </row>
    <row r="5" spans="1:23">
      <c r="A5" s="2">
        <v>1</v>
      </c>
      <c r="C5" s="3" t="s">
        <v>49</v>
      </c>
      <c r="D5" s="2" t="s">
        <v>32</v>
      </c>
      <c r="E5" s="19">
        <v>260</v>
      </c>
      <c r="F5" s="12">
        <v>0</v>
      </c>
      <c r="G5" s="13">
        <v>0</v>
      </c>
      <c r="H5" s="13">
        <v>0</v>
      </c>
      <c r="I5" s="14">
        <v>0</v>
      </c>
      <c r="J5" s="14" t="s">
        <v>22</v>
      </c>
      <c r="K5" s="14">
        <v>0</v>
      </c>
      <c r="L5" s="14" t="s">
        <v>22</v>
      </c>
      <c r="M5" s="14" t="s">
        <v>22</v>
      </c>
      <c r="N5" s="14" t="s">
        <v>22</v>
      </c>
      <c r="O5" s="15" t="s">
        <v>33</v>
      </c>
      <c r="P5" s="14">
        <v>0</v>
      </c>
      <c r="Q5" s="14">
        <v>30</v>
      </c>
      <c r="R5" s="12">
        <f>($E5*$F5-($E5*$F5*$G5)+(($E5*$F5-($E5*$F5*$G5))*$H5))</f>
        <v>0</v>
      </c>
      <c r="S5" s="12">
        <f>($E5*$F5)</f>
        <v>0</v>
      </c>
      <c r="T5" s="12">
        <f>($E5*$F5*$G5)</f>
        <v>0</v>
      </c>
      <c r="U5" s="12">
        <f>(($E5*$F5-($E5*$F5*$G5))*$H5)</f>
        <v>0</v>
      </c>
      <c r="V5" s="2" t="s">
        <v>22</v>
      </c>
      <c r="W5" s="2" t="s">
        <v>22</v>
      </c>
    </row>
    <row r="6" spans="1:23">
      <c r="A6" s="2">
        <v>2</v>
      </c>
      <c r="C6" s="3" t="s">
        <v>50</v>
      </c>
      <c r="D6" s="2" t="s">
        <v>32</v>
      </c>
      <c r="E6" s="19">
        <v>260</v>
      </c>
      <c r="F6" s="12">
        <v>0</v>
      </c>
      <c r="G6" s="13">
        <v>0</v>
      </c>
      <c r="H6" s="13">
        <v>0</v>
      </c>
      <c r="I6" s="14">
        <v>0</v>
      </c>
      <c r="J6" s="14" t="s">
        <v>22</v>
      </c>
      <c r="K6" s="14">
        <v>0</v>
      </c>
      <c r="L6" s="14" t="s">
        <v>22</v>
      </c>
      <c r="M6" s="14" t="s">
        <v>22</v>
      </c>
      <c r="N6" s="14" t="s">
        <v>22</v>
      </c>
      <c r="O6" s="15" t="s">
        <v>33</v>
      </c>
      <c r="P6" s="14">
        <v>0</v>
      </c>
      <c r="Q6" s="14">
        <v>30</v>
      </c>
      <c r="R6" s="12">
        <f>($E6*$F6-($E6*$F6*$G6)+(($E6*$F6-($E6*$F6*$G6))*$H6))</f>
        <v>0</v>
      </c>
      <c r="S6" s="12">
        <f>($E6*$F6)</f>
        <v>0</v>
      </c>
      <c r="T6" s="12">
        <f>($E6*$F6*$G6)</f>
        <v>0</v>
      </c>
      <c r="U6" s="12">
        <f>(($E6*$F6-($E6*$F6*$G6))*$H6)</f>
        <v>0</v>
      </c>
      <c r="V6" s="2" t="s">
        <v>22</v>
      </c>
      <c r="W6" s="2" t="s">
        <v>22</v>
      </c>
    </row>
    <row r="7" spans="1:23">
      <c r="A7" s="2">
        <v>3</v>
      </c>
      <c r="C7" s="3" t="s">
        <v>51</v>
      </c>
      <c r="D7" s="2" t="s">
        <v>32</v>
      </c>
      <c r="E7" s="19">
        <v>520</v>
      </c>
      <c r="F7" s="12">
        <v>0</v>
      </c>
      <c r="G7" s="13">
        <v>0</v>
      </c>
      <c r="H7" s="13">
        <v>0</v>
      </c>
      <c r="I7" s="14">
        <v>0</v>
      </c>
      <c r="J7" s="14" t="s">
        <v>22</v>
      </c>
      <c r="K7" s="14">
        <v>0</v>
      </c>
      <c r="L7" s="14" t="s">
        <v>22</v>
      </c>
      <c r="M7" s="14" t="s">
        <v>22</v>
      </c>
      <c r="N7" s="14" t="s">
        <v>22</v>
      </c>
      <c r="O7" s="15" t="s">
        <v>33</v>
      </c>
      <c r="P7" s="14">
        <v>0</v>
      </c>
      <c r="Q7" s="14">
        <v>30</v>
      </c>
      <c r="R7" s="12">
        <f>($E7*$F7-($E7*$F7*$G7)+(($E7*$F7-($E7*$F7*$G7))*$H7))</f>
        <v>0</v>
      </c>
      <c r="S7" s="12">
        <f>($E7*$F7)</f>
        <v>0</v>
      </c>
      <c r="T7" s="12">
        <f>($E7*$F7*$G7)</f>
        <v>0</v>
      </c>
      <c r="U7" s="12">
        <f>(($E7*$F7-($E7*$F7*$G7))*$H7)</f>
        <v>0</v>
      </c>
      <c r="V7" s="2" t="s">
        <v>22</v>
      </c>
      <c r="W7" s="2" t="s">
        <v>22</v>
      </c>
    </row>
    <row r="9" spans="1:23">
      <c r="F9" s="16" t="s">
        <v>24</v>
      </c>
      <c r="G9" s="17">
        <f>SUM($S$5:$S$7)</f>
        <v>0</v>
      </c>
    </row>
    <row r="10" spans="1:23">
      <c r="F10" s="16" t="s">
        <v>25</v>
      </c>
      <c r="G10" s="17">
        <f>SUM($T$5:$T$7)</f>
        <v>0</v>
      </c>
    </row>
    <row r="11" spans="1:23">
      <c r="F11" s="16" t="s">
        <v>26</v>
      </c>
      <c r="G11" s="17">
        <f>SUM($U$5:$U$7)</f>
        <v>0</v>
      </c>
    </row>
    <row r="12" spans="1:23">
      <c r="F12" s="16" t="s">
        <v>27</v>
      </c>
      <c r="G12" s="17">
        <f>SUM($R$5:$R$7)</f>
        <v>0</v>
      </c>
    </row>
    <row r="13" spans="1:23">
      <c r="F13" s="16" t="s">
        <v>28</v>
      </c>
      <c r="G13" s="18">
        <v>0</v>
      </c>
    </row>
  </sheetData>
  <dataValidations count="2">
    <dataValidation type="list" allowBlank="1" showInputMessage="1" showErrorMessage="1" errorTitle="Vnešena EM ni pravilna." error="Vnešena EM ni pravilna. Izberite ustrezno EM iz padajočega menija v celici." sqref="J5:J7 JF5:JF7 TB5:TB7 ACX5:ACX7 AMT5:AMT7 AWP5:AWP7 BGL5:BGL7 BQH5:BQH7 CAD5:CAD7 CJZ5:CJZ7 CTV5:CTV7 DDR5:DDR7 DNN5:DNN7 DXJ5:DXJ7 EHF5:EHF7 ERB5:ERB7 FAX5:FAX7 FKT5:FKT7 FUP5:FUP7 GEL5:GEL7 GOH5:GOH7 GYD5:GYD7 HHZ5:HHZ7 HRV5:HRV7 IBR5:IBR7 ILN5:ILN7 IVJ5:IVJ7 JFF5:JFF7 JPB5:JPB7 JYX5:JYX7 KIT5:KIT7 KSP5:KSP7 LCL5:LCL7 LMH5:LMH7 LWD5:LWD7 MFZ5:MFZ7 MPV5:MPV7 MZR5:MZR7 NJN5:NJN7 NTJ5:NTJ7 ODF5:ODF7 ONB5:ONB7 OWX5:OWX7 PGT5:PGT7 PQP5:PQP7 QAL5:QAL7 QKH5:QKH7 QUD5:QUD7 RDZ5:RDZ7 RNV5:RNV7 RXR5:RXR7 SHN5:SHN7 SRJ5:SRJ7 TBF5:TBF7 TLB5:TLB7 TUX5:TUX7 UET5:UET7 UOP5:UOP7 UYL5:UYL7 VIH5:VIH7 VSD5:VSD7 WBZ5:WBZ7 WLV5:WLV7 WVR5:WVR7 J65540:J65543 JF65540:JF65543 TB65540:TB65543 ACX65540:ACX65543 AMT65540:AMT65543 AWP65540:AWP65543 BGL65540:BGL65543 BQH65540:BQH65543 CAD65540:CAD65543 CJZ65540:CJZ65543 CTV65540:CTV65543 DDR65540:DDR65543 DNN65540:DNN65543 DXJ65540:DXJ65543 EHF65540:EHF65543 ERB65540:ERB65543 FAX65540:FAX65543 FKT65540:FKT65543 FUP65540:FUP65543 GEL65540:GEL65543 GOH65540:GOH65543 GYD65540:GYD65543 HHZ65540:HHZ65543 HRV65540:HRV65543 IBR65540:IBR65543 ILN65540:ILN65543 IVJ65540:IVJ65543 JFF65540:JFF65543 JPB65540:JPB65543 JYX65540:JYX65543 KIT65540:KIT65543 KSP65540:KSP65543 LCL65540:LCL65543 LMH65540:LMH65543 LWD65540:LWD65543 MFZ65540:MFZ65543 MPV65540:MPV65543 MZR65540:MZR65543 NJN65540:NJN65543 NTJ65540:NTJ65543 ODF65540:ODF65543 ONB65540:ONB65543 OWX65540:OWX65543 PGT65540:PGT65543 PQP65540:PQP65543 QAL65540:QAL65543 QKH65540:QKH65543 QUD65540:QUD65543 RDZ65540:RDZ65543 RNV65540:RNV65543 RXR65540:RXR65543 SHN65540:SHN65543 SRJ65540:SRJ65543 TBF65540:TBF65543 TLB65540:TLB65543 TUX65540:TUX65543 UET65540:UET65543 UOP65540:UOP65543 UYL65540:UYL65543 VIH65540:VIH65543 VSD65540:VSD65543 WBZ65540:WBZ65543 WLV65540:WLV65543 WVR65540:WVR65543 J131076:J131079 JF131076:JF131079 TB131076:TB131079 ACX131076:ACX131079 AMT131076:AMT131079 AWP131076:AWP131079 BGL131076:BGL131079 BQH131076:BQH131079 CAD131076:CAD131079 CJZ131076:CJZ131079 CTV131076:CTV131079 DDR131076:DDR131079 DNN131076:DNN131079 DXJ131076:DXJ131079 EHF131076:EHF131079 ERB131076:ERB131079 FAX131076:FAX131079 FKT131076:FKT131079 FUP131076:FUP131079 GEL131076:GEL131079 GOH131076:GOH131079 GYD131076:GYD131079 HHZ131076:HHZ131079 HRV131076:HRV131079 IBR131076:IBR131079 ILN131076:ILN131079 IVJ131076:IVJ131079 JFF131076:JFF131079 JPB131076:JPB131079 JYX131076:JYX131079 KIT131076:KIT131079 KSP131076:KSP131079 LCL131076:LCL131079 LMH131076:LMH131079 LWD131076:LWD131079 MFZ131076:MFZ131079 MPV131076:MPV131079 MZR131076:MZR131079 NJN131076:NJN131079 NTJ131076:NTJ131079 ODF131076:ODF131079 ONB131076:ONB131079 OWX131076:OWX131079 PGT131076:PGT131079 PQP131076:PQP131079 QAL131076:QAL131079 QKH131076:QKH131079 QUD131076:QUD131079 RDZ131076:RDZ131079 RNV131076:RNV131079 RXR131076:RXR131079 SHN131076:SHN131079 SRJ131076:SRJ131079 TBF131076:TBF131079 TLB131076:TLB131079 TUX131076:TUX131079 UET131076:UET131079 UOP131076:UOP131079 UYL131076:UYL131079 VIH131076:VIH131079 VSD131076:VSD131079 WBZ131076:WBZ131079 WLV131076:WLV131079 WVR131076:WVR131079 J196612:J196615 JF196612:JF196615 TB196612:TB196615 ACX196612:ACX196615 AMT196612:AMT196615 AWP196612:AWP196615 BGL196612:BGL196615 BQH196612:BQH196615 CAD196612:CAD196615 CJZ196612:CJZ196615 CTV196612:CTV196615 DDR196612:DDR196615 DNN196612:DNN196615 DXJ196612:DXJ196615 EHF196612:EHF196615 ERB196612:ERB196615 FAX196612:FAX196615 FKT196612:FKT196615 FUP196612:FUP196615 GEL196612:GEL196615 GOH196612:GOH196615 GYD196612:GYD196615 HHZ196612:HHZ196615 HRV196612:HRV196615 IBR196612:IBR196615 ILN196612:ILN196615 IVJ196612:IVJ196615 JFF196612:JFF196615 JPB196612:JPB196615 JYX196612:JYX196615 KIT196612:KIT196615 KSP196612:KSP196615 LCL196612:LCL196615 LMH196612:LMH196615 LWD196612:LWD196615 MFZ196612:MFZ196615 MPV196612:MPV196615 MZR196612:MZR196615 NJN196612:NJN196615 NTJ196612:NTJ196615 ODF196612:ODF196615 ONB196612:ONB196615 OWX196612:OWX196615 PGT196612:PGT196615 PQP196612:PQP196615 QAL196612:QAL196615 QKH196612:QKH196615 QUD196612:QUD196615 RDZ196612:RDZ196615 RNV196612:RNV196615 RXR196612:RXR196615 SHN196612:SHN196615 SRJ196612:SRJ196615 TBF196612:TBF196615 TLB196612:TLB196615 TUX196612:TUX196615 UET196612:UET196615 UOP196612:UOP196615 UYL196612:UYL196615 VIH196612:VIH196615 VSD196612:VSD196615 WBZ196612:WBZ196615 WLV196612:WLV196615 WVR196612:WVR196615 J262148:J262151 JF262148:JF262151 TB262148:TB262151 ACX262148:ACX262151 AMT262148:AMT262151 AWP262148:AWP262151 BGL262148:BGL262151 BQH262148:BQH262151 CAD262148:CAD262151 CJZ262148:CJZ262151 CTV262148:CTV262151 DDR262148:DDR262151 DNN262148:DNN262151 DXJ262148:DXJ262151 EHF262148:EHF262151 ERB262148:ERB262151 FAX262148:FAX262151 FKT262148:FKT262151 FUP262148:FUP262151 GEL262148:GEL262151 GOH262148:GOH262151 GYD262148:GYD262151 HHZ262148:HHZ262151 HRV262148:HRV262151 IBR262148:IBR262151 ILN262148:ILN262151 IVJ262148:IVJ262151 JFF262148:JFF262151 JPB262148:JPB262151 JYX262148:JYX262151 KIT262148:KIT262151 KSP262148:KSP262151 LCL262148:LCL262151 LMH262148:LMH262151 LWD262148:LWD262151 MFZ262148:MFZ262151 MPV262148:MPV262151 MZR262148:MZR262151 NJN262148:NJN262151 NTJ262148:NTJ262151 ODF262148:ODF262151 ONB262148:ONB262151 OWX262148:OWX262151 PGT262148:PGT262151 PQP262148:PQP262151 QAL262148:QAL262151 QKH262148:QKH262151 QUD262148:QUD262151 RDZ262148:RDZ262151 RNV262148:RNV262151 RXR262148:RXR262151 SHN262148:SHN262151 SRJ262148:SRJ262151 TBF262148:TBF262151 TLB262148:TLB262151 TUX262148:TUX262151 UET262148:UET262151 UOP262148:UOP262151 UYL262148:UYL262151 VIH262148:VIH262151 VSD262148:VSD262151 WBZ262148:WBZ262151 WLV262148:WLV262151 WVR262148:WVR262151 J327684:J327687 JF327684:JF327687 TB327684:TB327687 ACX327684:ACX327687 AMT327684:AMT327687 AWP327684:AWP327687 BGL327684:BGL327687 BQH327684:BQH327687 CAD327684:CAD327687 CJZ327684:CJZ327687 CTV327684:CTV327687 DDR327684:DDR327687 DNN327684:DNN327687 DXJ327684:DXJ327687 EHF327684:EHF327687 ERB327684:ERB327687 FAX327684:FAX327687 FKT327684:FKT327687 FUP327684:FUP327687 GEL327684:GEL327687 GOH327684:GOH327687 GYD327684:GYD327687 HHZ327684:HHZ327687 HRV327684:HRV327687 IBR327684:IBR327687 ILN327684:ILN327687 IVJ327684:IVJ327687 JFF327684:JFF327687 JPB327684:JPB327687 JYX327684:JYX327687 KIT327684:KIT327687 KSP327684:KSP327687 LCL327684:LCL327687 LMH327684:LMH327687 LWD327684:LWD327687 MFZ327684:MFZ327687 MPV327684:MPV327687 MZR327684:MZR327687 NJN327684:NJN327687 NTJ327684:NTJ327687 ODF327684:ODF327687 ONB327684:ONB327687 OWX327684:OWX327687 PGT327684:PGT327687 PQP327684:PQP327687 QAL327684:QAL327687 QKH327684:QKH327687 QUD327684:QUD327687 RDZ327684:RDZ327687 RNV327684:RNV327687 RXR327684:RXR327687 SHN327684:SHN327687 SRJ327684:SRJ327687 TBF327684:TBF327687 TLB327684:TLB327687 TUX327684:TUX327687 UET327684:UET327687 UOP327684:UOP327687 UYL327684:UYL327687 VIH327684:VIH327687 VSD327684:VSD327687 WBZ327684:WBZ327687 WLV327684:WLV327687 WVR327684:WVR327687 J393220:J393223 JF393220:JF393223 TB393220:TB393223 ACX393220:ACX393223 AMT393220:AMT393223 AWP393220:AWP393223 BGL393220:BGL393223 BQH393220:BQH393223 CAD393220:CAD393223 CJZ393220:CJZ393223 CTV393220:CTV393223 DDR393220:DDR393223 DNN393220:DNN393223 DXJ393220:DXJ393223 EHF393220:EHF393223 ERB393220:ERB393223 FAX393220:FAX393223 FKT393220:FKT393223 FUP393220:FUP393223 GEL393220:GEL393223 GOH393220:GOH393223 GYD393220:GYD393223 HHZ393220:HHZ393223 HRV393220:HRV393223 IBR393220:IBR393223 ILN393220:ILN393223 IVJ393220:IVJ393223 JFF393220:JFF393223 JPB393220:JPB393223 JYX393220:JYX393223 KIT393220:KIT393223 KSP393220:KSP393223 LCL393220:LCL393223 LMH393220:LMH393223 LWD393220:LWD393223 MFZ393220:MFZ393223 MPV393220:MPV393223 MZR393220:MZR393223 NJN393220:NJN393223 NTJ393220:NTJ393223 ODF393220:ODF393223 ONB393220:ONB393223 OWX393220:OWX393223 PGT393220:PGT393223 PQP393220:PQP393223 QAL393220:QAL393223 QKH393220:QKH393223 QUD393220:QUD393223 RDZ393220:RDZ393223 RNV393220:RNV393223 RXR393220:RXR393223 SHN393220:SHN393223 SRJ393220:SRJ393223 TBF393220:TBF393223 TLB393220:TLB393223 TUX393220:TUX393223 UET393220:UET393223 UOP393220:UOP393223 UYL393220:UYL393223 VIH393220:VIH393223 VSD393220:VSD393223 WBZ393220:WBZ393223 WLV393220:WLV393223 WVR393220:WVR393223 J458756:J458759 JF458756:JF458759 TB458756:TB458759 ACX458756:ACX458759 AMT458756:AMT458759 AWP458756:AWP458759 BGL458756:BGL458759 BQH458756:BQH458759 CAD458756:CAD458759 CJZ458756:CJZ458759 CTV458756:CTV458759 DDR458756:DDR458759 DNN458756:DNN458759 DXJ458756:DXJ458759 EHF458756:EHF458759 ERB458756:ERB458759 FAX458756:FAX458759 FKT458756:FKT458759 FUP458756:FUP458759 GEL458756:GEL458759 GOH458756:GOH458759 GYD458756:GYD458759 HHZ458756:HHZ458759 HRV458756:HRV458759 IBR458756:IBR458759 ILN458756:ILN458759 IVJ458756:IVJ458759 JFF458756:JFF458759 JPB458756:JPB458759 JYX458756:JYX458759 KIT458756:KIT458759 KSP458756:KSP458759 LCL458756:LCL458759 LMH458756:LMH458759 LWD458756:LWD458759 MFZ458756:MFZ458759 MPV458756:MPV458759 MZR458756:MZR458759 NJN458756:NJN458759 NTJ458756:NTJ458759 ODF458756:ODF458759 ONB458756:ONB458759 OWX458756:OWX458759 PGT458756:PGT458759 PQP458756:PQP458759 QAL458756:QAL458759 QKH458756:QKH458759 QUD458756:QUD458759 RDZ458756:RDZ458759 RNV458756:RNV458759 RXR458756:RXR458759 SHN458756:SHN458759 SRJ458756:SRJ458759 TBF458756:TBF458759 TLB458756:TLB458759 TUX458756:TUX458759 UET458756:UET458759 UOP458756:UOP458759 UYL458756:UYL458759 VIH458756:VIH458759 VSD458756:VSD458759 WBZ458756:WBZ458759 WLV458756:WLV458759 WVR458756:WVR458759 J524292:J524295 JF524292:JF524295 TB524292:TB524295 ACX524292:ACX524295 AMT524292:AMT524295 AWP524292:AWP524295 BGL524292:BGL524295 BQH524292:BQH524295 CAD524292:CAD524295 CJZ524292:CJZ524295 CTV524292:CTV524295 DDR524292:DDR524295 DNN524292:DNN524295 DXJ524292:DXJ524295 EHF524292:EHF524295 ERB524292:ERB524295 FAX524292:FAX524295 FKT524292:FKT524295 FUP524292:FUP524295 GEL524292:GEL524295 GOH524292:GOH524295 GYD524292:GYD524295 HHZ524292:HHZ524295 HRV524292:HRV524295 IBR524292:IBR524295 ILN524292:ILN524295 IVJ524292:IVJ524295 JFF524292:JFF524295 JPB524292:JPB524295 JYX524292:JYX524295 KIT524292:KIT524295 KSP524292:KSP524295 LCL524292:LCL524295 LMH524292:LMH524295 LWD524292:LWD524295 MFZ524292:MFZ524295 MPV524292:MPV524295 MZR524292:MZR524295 NJN524292:NJN524295 NTJ524292:NTJ524295 ODF524292:ODF524295 ONB524292:ONB524295 OWX524292:OWX524295 PGT524292:PGT524295 PQP524292:PQP524295 QAL524292:QAL524295 QKH524292:QKH524295 QUD524292:QUD524295 RDZ524292:RDZ524295 RNV524292:RNV524295 RXR524292:RXR524295 SHN524292:SHN524295 SRJ524292:SRJ524295 TBF524292:TBF524295 TLB524292:TLB524295 TUX524292:TUX524295 UET524292:UET524295 UOP524292:UOP524295 UYL524292:UYL524295 VIH524292:VIH524295 VSD524292:VSD524295 WBZ524292:WBZ524295 WLV524292:WLV524295 WVR524292:WVR524295 J589828:J589831 JF589828:JF589831 TB589828:TB589831 ACX589828:ACX589831 AMT589828:AMT589831 AWP589828:AWP589831 BGL589828:BGL589831 BQH589828:BQH589831 CAD589828:CAD589831 CJZ589828:CJZ589831 CTV589828:CTV589831 DDR589828:DDR589831 DNN589828:DNN589831 DXJ589828:DXJ589831 EHF589828:EHF589831 ERB589828:ERB589831 FAX589828:FAX589831 FKT589828:FKT589831 FUP589828:FUP589831 GEL589828:GEL589831 GOH589828:GOH589831 GYD589828:GYD589831 HHZ589828:HHZ589831 HRV589828:HRV589831 IBR589828:IBR589831 ILN589828:ILN589831 IVJ589828:IVJ589831 JFF589828:JFF589831 JPB589828:JPB589831 JYX589828:JYX589831 KIT589828:KIT589831 KSP589828:KSP589831 LCL589828:LCL589831 LMH589828:LMH589831 LWD589828:LWD589831 MFZ589828:MFZ589831 MPV589828:MPV589831 MZR589828:MZR589831 NJN589828:NJN589831 NTJ589828:NTJ589831 ODF589828:ODF589831 ONB589828:ONB589831 OWX589828:OWX589831 PGT589828:PGT589831 PQP589828:PQP589831 QAL589828:QAL589831 QKH589828:QKH589831 QUD589828:QUD589831 RDZ589828:RDZ589831 RNV589828:RNV589831 RXR589828:RXR589831 SHN589828:SHN589831 SRJ589828:SRJ589831 TBF589828:TBF589831 TLB589828:TLB589831 TUX589828:TUX589831 UET589828:UET589831 UOP589828:UOP589831 UYL589828:UYL589831 VIH589828:VIH589831 VSD589828:VSD589831 WBZ589828:WBZ589831 WLV589828:WLV589831 WVR589828:WVR589831 J655364:J655367 JF655364:JF655367 TB655364:TB655367 ACX655364:ACX655367 AMT655364:AMT655367 AWP655364:AWP655367 BGL655364:BGL655367 BQH655364:BQH655367 CAD655364:CAD655367 CJZ655364:CJZ655367 CTV655364:CTV655367 DDR655364:DDR655367 DNN655364:DNN655367 DXJ655364:DXJ655367 EHF655364:EHF655367 ERB655364:ERB655367 FAX655364:FAX655367 FKT655364:FKT655367 FUP655364:FUP655367 GEL655364:GEL655367 GOH655364:GOH655367 GYD655364:GYD655367 HHZ655364:HHZ655367 HRV655364:HRV655367 IBR655364:IBR655367 ILN655364:ILN655367 IVJ655364:IVJ655367 JFF655364:JFF655367 JPB655364:JPB655367 JYX655364:JYX655367 KIT655364:KIT655367 KSP655364:KSP655367 LCL655364:LCL655367 LMH655364:LMH655367 LWD655364:LWD655367 MFZ655364:MFZ655367 MPV655364:MPV655367 MZR655364:MZR655367 NJN655364:NJN655367 NTJ655364:NTJ655367 ODF655364:ODF655367 ONB655364:ONB655367 OWX655364:OWX655367 PGT655364:PGT655367 PQP655364:PQP655367 QAL655364:QAL655367 QKH655364:QKH655367 QUD655364:QUD655367 RDZ655364:RDZ655367 RNV655364:RNV655367 RXR655364:RXR655367 SHN655364:SHN655367 SRJ655364:SRJ655367 TBF655364:TBF655367 TLB655364:TLB655367 TUX655364:TUX655367 UET655364:UET655367 UOP655364:UOP655367 UYL655364:UYL655367 VIH655364:VIH655367 VSD655364:VSD655367 WBZ655364:WBZ655367 WLV655364:WLV655367 WVR655364:WVR655367 J720900:J720903 JF720900:JF720903 TB720900:TB720903 ACX720900:ACX720903 AMT720900:AMT720903 AWP720900:AWP720903 BGL720900:BGL720903 BQH720900:BQH720903 CAD720900:CAD720903 CJZ720900:CJZ720903 CTV720900:CTV720903 DDR720900:DDR720903 DNN720900:DNN720903 DXJ720900:DXJ720903 EHF720900:EHF720903 ERB720900:ERB720903 FAX720900:FAX720903 FKT720900:FKT720903 FUP720900:FUP720903 GEL720900:GEL720903 GOH720900:GOH720903 GYD720900:GYD720903 HHZ720900:HHZ720903 HRV720900:HRV720903 IBR720900:IBR720903 ILN720900:ILN720903 IVJ720900:IVJ720903 JFF720900:JFF720903 JPB720900:JPB720903 JYX720900:JYX720903 KIT720900:KIT720903 KSP720900:KSP720903 LCL720900:LCL720903 LMH720900:LMH720903 LWD720900:LWD720903 MFZ720900:MFZ720903 MPV720900:MPV720903 MZR720900:MZR720903 NJN720900:NJN720903 NTJ720900:NTJ720903 ODF720900:ODF720903 ONB720900:ONB720903 OWX720900:OWX720903 PGT720900:PGT720903 PQP720900:PQP720903 QAL720900:QAL720903 QKH720900:QKH720903 QUD720900:QUD720903 RDZ720900:RDZ720903 RNV720900:RNV720903 RXR720900:RXR720903 SHN720900:SHN720903 SRJ720900:SRJ720903 TBF720900:TBF720903 TLB720900:TLB720903 TUX720900:TUX720903 UET720900:UET720903 UOP720900:UOP720903 UYL720900:UYL720903 VIH720900:VIH720903 VSD720900:VSD720903 WBZ720900:WBZ720903 WLV720900:WLV720903 WVR720900:WVR720903 J786436:J786439 JF786436:JF786439 TB786436:TB786439 ACX786436:ACX786439 AMT786436:AMT786439 AWP786436:AWP786439 BGL786436:BGL786439 BQH786436:BQH786439 CAD786436:CAD786439 CJZ786436:CJZ786439 CTV786436:CTV786439 DDR786436:DDR786439 DNN786436:DNN786439 DXJ786436:DXJ786439 EHF786436:EHF786439 ERB786436:ERB786439 FAX786436:FAX786439 FKT786436:FKT786439 FUP786436:FUP786439 GEL786436:GEL786439 GOH786436:GOH786439 GYD786436:GYD786439 HHZ786436:HHZ786439 HRV786436:HRV786439 IBR786436:IBR786439 ILN786436:ILN786439 IVJ786436:IVJ786439 JFF786436:JFF786439 JPB786436:JPB786439 JYX786436:JYX786439 KIT786436:KIT786439 KSP786436:KSP786439 LCL786436:LCL786439 LMH786436:LMH786439 LWD786436:LWD786439 MFZ786436:MFZ786439 MPV786436:MPV786439 MZR786436:MZR786439 NJN786436:NJN786439 NTJ786436:NTJ786439 ODF786436:ODF786439 ONB786436:ONB786439 OWX786436:OWX786439 PGT786436:PGT786439 PQP786436:PQP786439 QAL786436:QAL786439 QKH786436:QKH786439 QUD786436:QUD786439 RDZ786436:RDZ786439 RNV786436:RNV786439 RXR786436:RXR786439 SHN786436:SHN786439 SRJ786436:SRJ786439 TBF786436:TBF786439 TLB786436:TLB786439 TUX786436:TUX786439 UET786436:UET786439 UOP786436:UOP786439 UYL786436:UYL786439 VIH786436:VIH786439 VSD786436:VSD786439 WBZ786436:WBZ786439 WLV786436:WLV786439 WVR786436:WVR786439 J851972:J851975 JF851972:JF851975 TB851972:TB851975 ACX851972:ACX851975 AMT851972:AMT851975 AWP851972:AWP851975 BGL851972:BGL851975 BQH851972:BQH851975 CAD851972:CAD851975 CJZ851972:CJZ851975 CTV851972:CTV851975 DDR851972:DDR851975 DNN851972:DNN851975 DXJ851972:DXJ851975 EHF851972:EHF851975 ERB851972:ERB851975 FAX851972:FAX851975 FKT851972:FKT851975 FUP851972:FUP851975 GEL851972:GEL851975 GOH851972:GOH851975 GYD851972:GYD851975 HHZ851972:HHZ851975 HRV851972:HRV851975 IBR851972:IBR851975 ILN851972:ILN851975 IVJ851972:IVJ851975 JFF851972:JFF851975 JPB851972:JPB851975 JYX851972:JYX851975 KIT851972:KIT851975 KSP851972:KSP851975 LCL851972:LCL851975 LMH851972:LMH851975 LWD851972:LWD851975 MFZ851972:MFZ851975 MPV851972:MPV851975 MZR851972:MZR851975 NJN851972:NJN851975 NTJ851972:NTJ851975 ODF851972:ODF851975 ONB851972:ONB851975 OWX851972:OWX851975 PGT851972:PGT851975 PQP851972:PQP851975 QAL851972:QAL851975 QKH851972:QKH851975 QUD851972:QUD851975 RDZ851972:RDZ851975 RNV851972:RNV851975 RXR851972:RXR851975 SHN851972:SHN851975 SRJ851972:SRJ851975 TBF851972:TBF851975 TLB851972:TLB851975 TUX851972:TUX851975 UET851972:UET851975 UOP851972:UOP851975 UYL851972:UYL851975 VIH851972:VIH851975 VSD851972:VSD851975 WBZ851972:WBZ851975 WLV851972:WLV851975 WVR851972:WVR851975 J917508:J917511 JF917508:JF917511 TB917508:TB917511 ACX917508:ACX917511 AMT917508:AMT917511 AWP917508:AWP917511 BGL917508:BGL917511 BQH917508:BQH917511 CAD917508:CAD917511 CJZ917508:CJZ917511 CTV917508:CTV917511 DDR917508:DDR917511 DNN917508:DNN917511 DXJ917508:DXJ917511 EHF917508:EHF917511 ERB917508:ERB917511 FAX917508:FAX917511 FKT917508:FKT917511 FUP917508:FUP917511 GEL917508:GEL917511 GOH917508:GOH917511 GYD917508:GYD917511 HHZ917508:HHZ917511 HRV917508:HRV917511 IBR917508:IBR917511 ILN917508:ILN917511 IVJ917508:IVJ917511 JFF917508:JFF917511 JPB917508:JPB917511 JYX917508:JYX917511 KIT917508:KIT917511 KSP917508:KSP917511 LCL917508:LCL917511 LMH917508:LMH917511 LWD917508:LWD917511 MFZ917508:MFZ917511 MPV917508:MPV917511 MZR917508:MZR917511 NJN917508:NJN917511 NTJ917508:NTJ917511 ODF917508:ODF917511 ONB917508:ONB917511 OWX917508:OWX917511 PGT917508:PGT917511 PQP917508:PQP917511 QAL917508:QAL917511 QKH917508:QKH917511 QUD917508:QUD917511 RDZ917508:RDZ917511 RNV917508:RNV917511 RXR917508:RXR917511 SHN917508:SHN917511 SRJ917508:SRJ917511 TBF917508:TBF917511 TLB917508:TLB917511 TUX917508:TUX917511 UET917508:UET917511 UOP917508:UOP917511 UYL917508:UYL917511 VIH917508:VIH917511 VSD917508:VSD917511 WBZ917508:WBZ917511 WLV917508:WLV917511 WVR917508:WVR917511 J983044:J983047 JF983044:JF983047 TB983044:TB983047 ACX983044:ACX983047 AMT983044:AMT983047 AWP983044:AWP983047 BGL983044:BGL983047 BQH983044:BQH983047 CAD983044:CAD983047 CJZ983044:CJZ983047 CTV983044:CTV983047 DDR983044:DDR983047 DNN983044:DNN983047 DXJ983044:DXJ983047 EHF983044:EHF983047 ERB983044:ERB983047 FAX983044:FAX983047 FKT983044:FKT983047 FUP983044:FUP983047 GEL983044:GEL983047 GOH983044:GOH983047 GYD983044:GYD983047 HHZ983044:HHZ983047 HRV983044:HRV983047 IBR983044:IBR983047 ILN983044:ILN983047 IVJ983044:IVJ983047 JFF983044:JFF983047 JPB983044:JPB983047 JYX983044:JYX983047 KIT983044:KIT983047 KSP983044:KSP983047 LCL983044:LCL983047 LMH983044:LMH983047 LWD983044:LWD983047 MFZ983044:MFZ983047 MPV983044:MPV983047 MZR983044:MZR983047 NJN983044:NJN983047 NTJ983044:NTJ983047 ODF983044:ODF983047 ONB983044:ONB983047 OWX983044:OWX983047 PGT983044:PGT983047 PQP983044:PQP983047 QAL983044:QAL983047 QKH983044:QKH983047 QUD983044:QUD983047 RDZ983044:RDZ983047 RNV983044:RNV983047 RXR983044:RXR983047 SHN983044:SHN983047 SRJ983044:SRJ983047 TBF983044:TBF983047 TLB983044:TLB983047 TUX983044:TUX983047 UET983044:UET983047 UOP983044:UOP983047 UYL983044:UYL983047 VIH983044:VIH983047 VSD983044:VSD983047 WBZ983044:WBZ983047 WLV983044:WLV983047 WVR983044:WVR983047" xr:uid="{6F2BC0DB-7264-4E3F-A63D-3A7CC5BFEDD7}">
      <formula1>"G,KG,KOM,KPL,LISTIČ,LITER,M,MG,ML,PAR,ROLA,STOR,ZAV,ŠKA"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WVN983044:WVN983047 JB5:JB7 SX5:SX7 ACT5:ACT7 AMP5:AMP7 AWL5:AWL7 BGH5:BGH7 BQD5:BQD7 BZZ5:BZZ7 CJV5:CJV7 CTR5:CTR7 DDN5:DDN7 DNJ5:DNJ7 DXF5:DXF7 EHB5:EHB7 EQX5:EQX7 FAT5:FAT7 FKP5:FKP7 FUL5:FUL7 GEH5:GEH7 GOD5:GOD7 GXZ5:GXZ7 HHV5:HHV7 HRR5:HRR7 IBN5:IBN7 ILJ5:ILJ7 IVF5:IVF7 JFB5:JFB7 JOX5:JOX7 JYT5:JYT7 KIP5:KIP7 KSL5:KSL7 LCH5:LCH7 LMD5:LMD7 LVZ5:LVZ7 MFV5:MFV7 MPR5:MPR7 MZN5:MZN7 NJJ5:NJJ7 NTF5:NTF7 ODB5:ODB7 OMX5:OMX7 OWT5:OWT7 PGP5:PGP7 PQL5:PQL7 QAH5:QAH7 QKD5:QKD7 QTZ5:QTZ7 RDV5:RDV7 RNR5:RNR7 RXN5:RXN7 SHJ5:SHJ7 SRF5:SRF7 TBB5:TBB7 TKX5:TKX7 TUT5:TUT7 UEP5:UEP7 UOL5:UOL7 UYH5:UYH7 VID5:VID7 VRZ5:VRZ7 WBV5:WBV7 WLR5:WLR7 WVN5:WVN7 F65540:F65543 JB65540:JB65543 SX65540:SX65543 ACT65540:ACT65543 AMP65540:AMP65543 AWL65540:AWL65543 BGH65540:BGH65543 BQD65540:BQD65543 BZZ65540:BZZ65543 CJV65540:CJV65543 CTR65540:CTR65543 DDN65540:DDN65543 DNJ65540:DNJ65543 DXF65540:DXF65543 EHB65540:EHB65543 EQX65540:EQX65543 FAT65540:FAT65543 FKP65540:FKP65543 FUL65540:FUL65543 GEH65540:GEH65543 GOD65540:GOD65543 GXZ65540:GXZ65543 HHV65540:HHV65543 HRR65540:HRR65543 IBN65540:IBN65543 ILJ65540:ILJ65543 IVF65540:IVF65543 JFB65540:JFB65543 JOX65540:JOX65543 JYT65540:JYT65543 KIP65540:KIP65543 KSL65540:KSL65543 LCH65540:LCH65543 LMD65540:LMD65543 LVZ65540:LVZ65543 MFV65540:MFV65543 MPR65540:MPR65543 MZN65540:MZN65543 NJJ65540:NJJ65543 NTF65540:NTF65543 ODB65540:ODB65543 OMX65540:OMX65543 OWT65540:OWT65543 PGP65540:PGP65543 PQL65540:PQL65543 QAH65540:QAH65543 QKD65540:QKD65543 QTZ65540:QTZ65543 RDV65540:RDV65543 RNR65540:RNR65543 RXN65540:RXN65543 SHJ65540:SHJ65543 SRF65540:SRF65543 TBB65540:TBB65543 TKX65540:TKX65543 TUT65540:TUT65543 UEP65540:UEP65543 UOL65540:UOL65543 UYH65540:UYH65543 VID65540:VID65543 VRZ65540:VRZ65543 WBV65540:WBV65543 WLR65540:WLR65543 WVN65540:WVN65543 F131076:F131079 JB131076:JB131079 SX131076:SX131079 ACT131076:ACT131079 AMP131076:AMP131079 AWL131076:AWL131079 BGH131076:BGH131079 BQD131076:BQD131079 BZZ131076:BZZ131079 CJV131076:CJV131079 CTR131076:CTR131079 DDN131076:DDN131079 DNJ131076:DNJ131079 DXF131076:DXF131079 EHB131076:EHB131079 EQX131076:EQX131079 FAT131076:FAT131079 FKP131076:FKP131079 FUL131076:FUL131079 GEH131076:GEH131079 GOD131076:GOD131079 GXZ131076:GXZ131079 HHV131076:HHV131079 HRR131076:HRR131079 IBN131076:IBN131079 ILJ131076:ILJ131079 IVF131076:IVF131079 JFB131076:JFB131079 JOX131076:JOX131079 JYT131076:JYT131079 KIP131076:KIP131079 KSL131076:KSL131079 LCH131076:LCH131079 LMD131076:LMD131079 LVZ131076:LVZ131079 MFV131076:MFV131079 MPR131076:MPR131079 MZN131076:MZN131079 NJJ131076:NJJ131079 NTF131076:NTF131079 ODB131076:ODB131079 OMX131076:OMX131079 OWT131076:OWT131079 PGP131076:PGP131079 PQL131076:PQL131079 QAH131076:QAH131079 QKD131076:QKD131079 QTZ131076:QTZ131079 RDV131076:RDV131079 RNR131076:RNR131079 RXN131076:RXN131079 SHJ131076:SHJ131079 SRF131076:SRF131079 TBB131076:TBB131079 TKX131076:TKX131079 TUT131076:TUT131079 UEP131076:UEP131079 UOL131076:UOL131079 UYH131076:UYH131079 VID131076:VID131079 VRZ131076:VRZ131079 WBV131076:WBV131079 WLR131076:WLR131079 WVN131076:WVN131079 F196612:F196615 JB196612:JB196615 SX196612:SX196615 ACT196612:ACT196615 AMP196612:AMP196615 AWL196612:AWL196615 BGH196612:BGH196615 BQD196612:BQD196615 BZZ196612:BZZ196615 CJV196612:CJV196615 CTR196612:CTR196615 DDN196612:DDN196615 DNJ196612:DNJ196615 DXF196612:DXF196615 EHB196612:EHB196615 EQX196612:EQX196615 FAT196612:FAT196615 FKP196612:FKP196615 FUL196612:FUL196615 GEH196612:GEH196615 GOD196612:GOD196615 GXZ196612:GXZ196615 HHV196612:HHV196615 HRR196612:HRR196615 IBN196612:IBN196615 ILJ196612:ILJ196615 IVF196612:IVF196615 JFB196612:JFB196615 JOX196612:JOX196615 JYT196612:JYT196615 KIP196612:KIP196615 KSL196612:KSL196615 LCH196612:LCH196615 LMD196612:LMD196615 LVZ196612:LVZ196615 MFV196612:MFV196615 MPR196612:MPR196615 MZN196612:MZN196615 NJJ196612:NJJ196615 NTF196612:NTF196615 ODB196612:ODB196615 OMX196612:OMX196615 OWT196612:OWT196615 PGP196612:PGP196615 PQL196612:PQL196615 QAH196612:QAH196615 QKD196612:QKD196615 QTZ196612:QTZ196615 RDV196612:RDV196615 RNR196612:RNR196615 RXN196612:RXN196615 SHJ196612:SHJ196615 SRF196612:SRF196615 TBB196612:TBB196615 TKX196612:TKX196615 TUT196612:TUT196615 UEP196612:UEP196615 UOL196612:UOL196615 UYH196612:UYH196615 VID196612:VID196615 VRZ196612:VRZ196615 WBV196612:WBV196615 WLR196612:WLR196615 WVN196612:WVN196615 F262148:F262151 JB262148:JB262151 SX262148:SX262151 ACT262148:ACT262151 AMP262148:AMP262151 AWL262148:AWL262151 BGH262148:BGH262151 BQD262148:BQD262151 BZZ262148:BZZ262151 CJV262148:CJV262151 CTR262148:CTR262151 DDN262148:DDN262151 DNJ262148:DNJ262151 DXF262148:DXF262151 EHB262148:EHB262151 EQX262148:EQX262151 FAT262148:FAT262151 FKP262148:FKP262151 FUL262148:FUL262151 GEH262148:GEH262151 GOD262148:GOD262151 GXZ262148:GXZ262151 HHV262148:HHV262151 HRR262148:HRR262151 IBN262148:IBN262151 ILJ262148:ILJ262151 IVF262148:IVF262151 JFB262148:JFB262151 JOX262148:JOX262151 JYT262148:JYT262151 KIP262148:KIP262151 KSL262148:KSL262151 LCH262148:LCH262151 LMD262148:LMD262151 LVZ262148:LVZ262151 MFV262148:MFV262151 MPR262148:MPR262151 MZN262148:MZN262151 NJJ262148:NJJ262151 NTF262148:NTF262151 ODB262148:ODB262151 OMX262148:OMX262151 OWT262148:OWT262151 PGP262148:PGP262151 PQL262148:PQL262151 QAH262148:QAH262151 QKD262148:QKD262151 QTZ262148:QTZ262151 RDV262148:RDV262151 RNR262148:RNR262151 RXN262148:RXN262151 SHJ262148:SHJ262151 SRF262148:SRF262151 TBB262148:TBB262151 TKX262148:TKX262151 TUT262148:TUT262151 UEP262148:UEP262151 UOL262148:UOL262151 UYH262148:UYH262151 VID262148:VID262151 VRZ262148:VRZ262151 WBV262148:WBV262151 WLR262148:WLR262151 WVN262148:WVN262151 F327684:F327687 JB327684:JB327687 SX327684:SX327687 ACT327684:ACT327687 AMP327684:AMP327687 AWL327684:AWL327687 BGH327684:BGH327687 BQD327684:BQD327687 BZZ327684:BZZ327687 CJV327684:CJV327687 CTR327684:CTR327687 DDN327684:DDN327687 DNJ327684:DNJ327687 DXF327684:DXF327687 EHB327684:EHB327687 EQX327684:EQX327687 FAT327684:FAT327687 FKP327684:FKP327687 FUL327684:FUL327687 GEH327684:GEH327687 GOD327684:GOD327687 GXZ327684:GXZ327687 HHV327684:HHV327687 HRR327684:HRR327687 IBN327684:IBN327687 ILJ327684:ILJ327687 IVF327684:IVF327687 JFB327684:JFB327687 JOX327684:JOX327687 JYT327684:JYT327687 KIP327684:KIP327687 KSL327684:KSL327687 LCH327684:LCH327687 LMD327684:LMD327687 LVZ327684:LVZ327687 MFV327684:MFV327687 MPR327684:MPR327687 MZN327684:MZN327687 NJJ327684:NJJ327687 NTF327684:NTF327687 ODB327684:ODB327687 OMX327684:OMX327687 OWT327684:OWT327687 PGP327684:PGP327687 PQL327684:PQL327687 QAH327684:QAH327687 QKD327684:QKD327687 QTZ327684:QTZ327687 RDV327684:RDV327687 RNR327684:RNR327687 RXN327684:RXN327687 SHJ327684:SHJ327687 SRF327684:SRF327687 TBB327684:TBB327687 TKX327684:TKX327687 TUT327684:TUT327687 UEP327684:UEP327687 UOL327684:UOL327687 UYH327684:UYH327687 VID327684:VID327687 VRZ327684:VRZ327687 WBV327684:WBV327687 WLR327684:WLR327687 WVN327684:WVN327687 F393220:F393223 JB393220:JB393223 SX393220:SX393223 ACT393220:ACT393223 AMP393220:AMP393223 AWL393220:AWL393223 BGH393220:BGH393223 BQD393220:BQD393223 BZZ393220:BZZ393223 CJV393220:CJV393223 CTR393220:CTR393223 DDN393220:DDN393223 DNJ393220:DNJ393223 DXF393220:DXF393223 EHB393220:EHB393223 EQX393220:EQX393223 FAT393220:FAT393223 FKP393220:FKP393223 FUL393220:FUL393223 GEH393220:GEH393223 GOD393220:GOD393223 GXZ393220:GXZ393223 HHV393220:HHV393223 HRR393220:HRR393223 IBN393220:IBN393223 ILJ393220:ILJ393223 IVF393220:IVF393223 JFB393220:JFB393223 JOX393220:JOX393223 JYT393220:JYT393223 KIP393220:KIP393223 KSL393220:KSL393223 LCH393220:LCH393223 LMD393220:LMD393223 LVZ393220:LVZ393223 MFV393220:MFV393223 MPR393220:MPR393223 MZN393220:MZN393223 NJJ393220:NJJ393223 NTF393220:NTF393223 ODB393220:ODB393223 OMX393220:OMX393223 OWT393220:OWT393223 PGP393220:PGP393223 PQL393220:PQL393223 QAH393220:QAH393223 QKD393220:QKD393223 QTZ393220:QTZ393223 RDV393220:RDV393223 RNR393220:RNR393223 RXN393220:RXN393223 SHJ393220:SHJ393223 SRF393220:SRF393223 TBB393220:TBB393223 TKX393220:TKX393223 TUT393220:TUT393223 UEP393220:UEP393223 UOL393220:UOL393223 UYH393220:UYH393223 VID393220:VID393223 VRZ393220:VRZ393223 WBV393220:WBV393223 WLR393220:WLR393223 WVN393220:WVN393223 F458756:F458759 JB458756:JB458759 SX458756:SX458759 ACT458756:ACT458759 AMP458756:AMP458759 AWL458756:AWL458759 BGH458756:BGH458759 BQD458756:BQD458759 BZZ458756:BZZ458759 CJV458756:CJV458759 CTR458756:CTR458759 DDN458756:DDN458759 DNJ458756:DNJ458759 DXF458756:DXF458759 EHB458756:EHB458759 EQX458756:EQX458759 FAT458756:FAT458759 FKP458756:FKP458759 FUL458756:FUL458759 GEH458756:GEH458759 GOD458756:GOD458759 GXZ458756:GXZ458759 HHV458756:HHV458759 HRR458756:HRR458759 IBN458756:IBN458759 ILJ458756:ILJ458759 IVF458756:IVF458759 JFB458756:JFB458759 JOX458756:JOX458759 JYT458756:JYT458759 KIP458756:KIP458759 KSL458756:KSL458759 LCH458756:LCH458759 LMD458756:LMD458759 LVZ458756:LVZ458759 MFV458756:MFV458759 MPR458756:MPR458759 MZN458756:MZN458759 NJJ458756:NJJ458759 NTF458756:NTF458759 ODB458756:ODB458759 OMX458756:OMX458759 OWT458756:OWT458759 PGP458756:PGP458759 PQL458756:PQL458759 QAH458756:QAH458759 QKD458756:QKD458759 QTZ458756:QTZ458759 RDV458756:RDV458759 RNR458756:RNR458759 RXN458756:RXN458759 SHJ458756:SHJ458759 SRF458756:SRF458759 TBB458756:TBB458759 TKX458756:TKX458759 TUT458756:TUT458759 UEP458756:UEP458759 UOL458756:UOL458759 UYH458756:UYH458759 VID458756:VID458759 VRZ458756:VRZ458759 WBV458756:WBV458759 WLR458756:WLR458759 WVN458756:WVN458759 F524292:F524295 JB524292:JB524295 SX524292:SX524295 ACT524292:ACT524295 AMP524292:AMP524295 AWL524292:AWL524295 BGH524292:BGH524295 BQD524292:BQD524295 BZZ524292:BZZ524295 CJV524292:CJV524295 CTR524292:CTR524295 DDN524292:DDN524295 DNJ524292:DNJ524295 DXF524292:DXF524295 EHB524292:EHB524295 EQX524292:EQX524295 FAT524292:FAT524295 FKP524292:FKP524295 FUL524292:FUL524295 GEH524292:GEH524295 GOD524292:GOD524295 GXZ524292:GXZ524295 HHV524292:HHV524295 HRR524292:HRR524295 IBN524292:IBN524295 ILJ524292:ILJ524295 IVF524292:IVF524295 JFB524292:JFB524295 JOX524292:JOX524295 JYT524292:JYT524295 KIP524292:KIP524295 KSL524292:KSL524295 LCH524292:LCH524295 LMD524292:LMD524295 LVZ524292:LVZ524295 MFV524292:MFV524295 MPR524292:MPR524295 MZN524292:MZN524295 NJJ524292:NJJ524295 NTF524292:NTF524295 ODB524292:ODB524295 OMX524292:OMX524295 OWT524292:OWT524295 PGP524292:PGP524295 PQL524292:PQL524295 QAH524292:QAH524295 QKD524292:QKD524295 QTZ524292:QTZ524295 RDV524292:RDV524295 RNR524292:RNR524295 RXN524292:RXN524295 SHJ524292:SHJ524295 SRF524292:SRF524295 TBB524292:TBB524295 TKX524292:TKX524295 TUT524292:TUT524295 UEP524292:UEP524295 UOL524292:UOL524295 UYH524292:UYH524295 VID524292:VID524295 VRZ524292:VRZ524295 WBV524292:WBV524295 WLR524292:WLR524295 WVN524292:WVN524295 F589828:F589831 JB589828:JB589831 SX589828:SX589831 ACT589828:ACT589831 AMP589828:AMP589831 AWL589828:AWL589831 BGH589828:BGH589831 BQD589828:BQD589831 BZZ589828:BZZ589831 CJV589828:CJV589831 CTR589828:CTR589831 DDN589828:DDN589831 DNJ589828:DNJ589831 DXF589828:DXF589831 EHB589828:EHB589831 EQX589828:EQX589831 FAT589828:FAT589831 FKP589828:FKP589831 FUL589828:FUL589831 GEH589828:GEH589831 GOD589828:GOD589831 GXZ589828:GXZ589831 HHV589828:HHV589831 HRR589828:HRR589831 IBN589828:IBN589831 ILJ589828:ILJ589831 IVF589828:IVF589831 JFB589828:JFB589831 JOX589828:JOX589831 JYT589828:JYT589831 KIP589828:KIP589831 KSL589828:KSL589831 LCH589828:LCH589831 LMD589828:LMD589831 LVZ589828:LVZ589831 MFV589828:MFV589831 MPR589828:MPR589831 MZN589828:MZN589831 NJJ589828:NJJ589831 NTF589828:NTF589831 ODB589828:ODB589831 OMX589828:OMX589831 OWT589828:OWT589831 PGP589828:PGP589831 PQL589828:PQL589831 QAH589828:QAH589831 QKD589828:QKD589831 QTZ589828:QTZ589831 RDV589828:RDV589831 RNR589828:RNR589831 RXN589828:RXN589831 SHJ589828:SHJ589831 SRF589828:SRF589831 TBB589828:TBB589831 TKX589828:TKX589831 TUT589828:TUT589831 UEP589828:UEP589831 UOL589828:UOL589831 UYH589828:UYH589831 VID589828:VID589831 VRZ589828:VRZ589831 WBV589828:WBV589831 WLR589828:WLR589831 WVN589828:WVN589831 F655364:F655367 JB655364:JB655367 SX655364:SX655367 ACT655364:ACT655367 AMP655364:AMP655367 AWL655364:AWL655367 BGH655364:BGH655367 BQD655364:BQD655367 BZZ655364:BZZ655367 CJV655364:CJV655367 CTR655364:CTR655367 DDN655364:DDN655367 DNJ655364:DNJ655367 DXF655364:DXF655367 EHB655364:EHB655367 EQX655364:EQX655367 FAT655364:FAT655367 FKP655364:FKP655367 FUL655364:FUL655367 GEH655364:GEH655367 GOD655364:GOD655367 GXZ655364:GXZ655367 HHV655364:HHV655367 HRR655364:HRR655367 IBN655364:IBN655367 ILJ655364:ILJ655367 IVF655364:IVF655367 JFB655364:JFB655367 JOX655364:JOX655367 JYT655364:JYT655367 KIP655364:KIP655367 KSL655364:KSL655367 LCH655364:LCH655367 LMD655364:LMD655367 LVZ655364:LVZ655367 MFV655364:MFV655367 MPR655364:MPR655367 MZN655364:MZN655367 NJJ655364:NJJ655367 NTF655364:NTF655367 ODB655364:ODB655367 OMX655364:OMX655367 OWT655364:OWT655367 PGP655364:PGP655367 PQL655364:PQL655367 QAH655364:QAH655367 QKD655364:QKD655367 QTZ655364:QTZ655367 RDV655364:RDV655367 RNR655364:RNR655367 RXN655364:RXN655367 SHJ655364:SHJ655367 SRF655364:SRF655367 TBB655364:TBB655367 TKX655364:TKX655367 TUT655364:TUT655367 UEP655364:UEP655367 UOL655364:UOL655367 UYH655364:UYH655367 VID655364:VID655367 VRZ655364:VRZ655367 WBV655364:WBV655367 WLR655364:WLR655367 WVN655364:WVN655367 F720900:F720903 JB720900:JB720903 SX720900:SX720903 ACT720900:ACT720903 AMP720900:AMP720903 AWL720900:AWL720903 BGH720900:BGH720903 BQD720900:BQD720903 BZZ720900:BZZ720903 CJV720900:CJV720903 CTR720900:CTR720903 DDN720900:DDN720903 DNJ720900:DNJ720903 DXF720900:DXF720903 EHB720900:EHB720903 EQX720900:EQX720903 FAT720900:FAT720903 FKP720900:FKP720903 FUL720900:FUL720903 GEH720900:GEH720903 GOD720900:GOD720903 GXZ720900:GXZ720903 HHV720900:HHV720903 HRR720900:HRR720903 IBN720900:IBN720903 ILJ720900:ILJ720903 IVF720900:IVF720903 JFB720900:JFB720903 JOX720900:JOX720903 JYT720900:JYT720903 KIP720900:KIP720903 KSL720900:KSL720903 LCH720900:LCH720903 LMD720900:LMD720903 LVZ720900:LVZ720903 MFV720900:MFV720903 MPR720900:MPR720903 MZN720900:MZN720903 NJJ720900:NJJ720903 NTF720900:NTF720903 ODB720900:ODB720903 OMX720900:OMX720903 OWT720900:OWT720903 PGP720900:PGP720903 PQL720900:PQL720903 QAH720900:QAH720903 QKD720900:QKD720903 QTZ720900:QTZ720903 RDV720900:RDV720903 RNR720900:RNR720903 RXN720900:RXN720903 SHJ720900:SHJ720903 SRF720900:SRF720903 TBB720900:TBB720903 TKX720900:TKX720903 TUT720900:TUT720903 UEP720900:UEP720903 UOL720900:UOL720903 UYH720900:UYH720903 VID720900:VID720903 VRZ720900:VRZ720903 WBV720900:WBV720903 WLR720900:WLR720903 WVN720900:WVN720903 F786436:F786439 JB786436:JB786439 SX786436:SX786439 ACT786436:ACT786439 AMP786436:AMP786439 AWL786436:AWL786439 BGH786436:BGH786439 BQD786436:BQD786439 BZZ786436:BZZ786439 CJV786436:CJV786439 CTR786436:CTR786439 DDN786436:DDN786439 DNJ786436:DNJ786439 DXF786436:DXF786439 EHB786436:EHB786439 EQX786436:EQX786439 FAT786436:FAT786439 FKP786436:FKP786439 FUL786436:FUL786439 GEH786436:GEH786439 GOD786436:GOD786439 GXZ786436:GXZ786439 HHV786436:HHV786439 HRR786436:HRR786439 IBN786436:IBN786439 ILJ786436:ILJ786439 IVF786436:IVF786439 JFB786436:JFB786439 JOX786436:JOX786439 JYT786436:JYT786439 KIP786436:KIP786439 KSL786436:KSL786439 LCH786436:LCH786439 LMD786436:LMD786439 LVZ786436:LVZ786439 MFV786436:MFV786439 MPR786436:MPR786439 MZN786436:MZN786439 NJJ786436:NJJ786439 NTF786436:NTF786439 ODB786436:ODB786439 OMX786436:OMX786439 OWT786436:OWT786439 PGP786436:PGP786439 PQL786436:PQL786439 QAH786436:QAH786439 QKD786436:QKD786439 QTZ786436:QTZ786439 RDV786436:RDV786439 RNR786436:RNR786439 RXN786436:RXN786439 SHJ786436:SHJ786439 SRF786436:SRF786439 TBB786436:TBB786439 TKX786436:TKX786439 TUT786436:TUT786439 UEP786436:UEP786439 UOL786436:UOL786439 UYH786436:UYH786439 VID786436:VID786439 VRZ786436:VRZ786439 WBV786436:WBV786439 WLR786436:WLR786439 WVN786436:WVN786439 F851972:F851975 JB851972:JB851975 SX851972:SX851975 ACT851972:ACT851975 AMP851972:AMP851975 AWL851972:AWL851975 BGH851972:BGH851975 BQD851972:BQD851975 BZZ851972:BZZ851975 CJV851972:CJV851975 CTR851972:CTR851975 DDN851972:DDN851975 DNJ851972:DNJ851975 DXF851972:DXF851975 EHB851972:EHB851975 EQX851972:EQX851975 FAT851972:FAT851975 FKP851972:FKP851975 FUL851972:FUL851975 GEH851972:GEH851975 GOD851972:GOD851975 GXZ851972:GXZ851975 HHV851972:HHV851975 HRR851972:HRR851975 IBN851972:IBN851975 ILJ851972:ILJ851975 IVF851972:IVF851975 JFB851972:JFB851975 JOX851972:JOX851975 JYT851972:JYT851975 KIP851972:KIP851975 KSL851972:KSL851975 LCH851972:LCH851975 LMD851972:LMD851975 LVZ851972:LVZ851975 MFV851972:MFV851975 MPR851972:MPR851975 MZN851972:MZN851975 NJJ851972:NJJ851975 NTF851972:NTF851975 ODB851972:ODB851975 OMX851972:OMX851975 OWT851972:OWT851975 PGP851972:PGP851975 PQL851972:PQL851975 QAH851972:QAH851975 QKD851972:QKD851975 QTZ851972:QTZ851975 RDV851972:RDV851975 RNR851972:RNR851975 RXN851972:RXN851975 SHJ851972:SHJ851975 SRF851972:SRF851975 TBB851972:TBB851975 TKX851972:TKX851975 TUT851972:TUT851975 UEP851972:UEP851975 UOL851972:UOL851975 UYH851972:UYH851975 VID851972:VID851975 VRZ851972:VRZ851975 WBV851972:WBV851975 WLR851972:WLR851975 WVN851972:WVN851975 F917508:F917511 JB917508:JB917511 SX917508:SX917511 ACT917508:ACT917511 AMP917508:AMP917511 AWL917508:AWL917511 BGH917508:BGH917511 BQD917508:BQD917511 BZZ917508:BZZ917511 CJV917508:CJV917511 CTR917508:CTR917511 DDN917508:DDN917511 DNJ917508:DNJ917511 DXF917508:DXF917511 EHB917508:EHB917511 EQX917508:EQX917511 FAT917508:FAT917511 FKP917508:FKP917511 FUL917508:FUL917511 GEH917508:GEH917511 GOD917508:GOD917511 GXZ917508:GXZ917511 HHV917508:HHV917511 HRR917508:HRR917511 IBN917508:IBN917511 ILJ917508:ILJ917511 IVF917508:IVF917511 JFB917508:JFB917511 JOX917508:JOX917511 JYT917508:JYT917511 KIP917508:KIP917511 KSL917508:KSL917511 LCH917508:LCH917511 LMD917508:LMD917511 LVZ917508:LVZ917511 MFV917508:MFV917511 MPR917508:MPR917511 MZN917508:MZN917511 NJJ917508:NJJ917511 NTF917508:NTF917511 ODB917508:ODB917511 OMX917508:OMX917511 OWT917508:OWT917511 PGP917508:PGP917511 PQL917508:PQL917511 QAH917508:QAH917511 QKD917508:QKD917511 QTZ917508:QTZ917511 RDV917508:RDV917511 RNR917508:RNR917511 RXN917508:RXN917511 SHJ917508:SHJ917511 SRF917508:SRF917511 TBB917508:TBB917511 TKX917508:TKX917511 TUT917508:TUT917511 UEP917508:UEP917511 UOL917508:UOL917511 UYH917508:UYH917511 VID917508:VID917511 VRZ917508:VRZ917511 WBV917508:WBV917511 WLR917508:WLR917511 WVN917508:WVN917511 F983044:F983047 JB983044:JB983047 SX983044:SX983047 ACT983044:ACT983047 AMP983044:AMP983047 AWL983044:AWL983047 BGH983044:BGH983047 BQD983044:BQD983047 BZZ983044:BZZ983047 CJV983044:CJV983047 CTR983044:CTR983047 DDN983044:DDN983047 DNJ983044:DNJ983047 DXF983044:DXF983047 EHB983044:EHB983047 EQX983044:EQX983047 FAT983044:FAT983047 FKP983044:FKP983047 FUL983044:FUL983047 GEH983044:GEH983047 GOD983044:GOD983047 GXZ983044:GXZ983047 HHV983044:HHV983047 HRR983044:HRR983047 IBN983044:IBN983047 ILJ983044:ILJ983047 IVF983044:IVF983047 JFB983044:JFB983047 JOX983044:JOX983047 JYT983044:JYT983047 KIP983044:KIP983047 KSL983044:KSL983047 LCH983044:LCH983047 LMD983044:LMD983047 LVZ983044:LVZ983047 MFV983044:MFV983047 MPR983044:MPR983047 MZN983044:MZN983047 NJJ983044:NJJ983047 NTF983044:NTF983047 ODB983044:ODB983047 OMX983044:OMX983047 OWT983044:OWT983047 PGP983044:PGP983047 PQL983044:PQL983047 QAH983044:QAH983047 QKD983044:QKD983047 QTZ983044:QTZ983047 RDV983044:RDV983047 RNR983044:RNR983047 RXN983044:RXN983047 SHJ983044:SHJ983047 SRF983044:SRF983047 TBB983044:TBB983047 TKX983044:TKX983047 TUT983044:TUT983047 UEP983044:UEP983047 UOL983044:UOL983047 UYH983044:UYH983047 VID983044:VID983047 VRZ983044:VRZ983047 WBV983044:WBV983047 WLR983044:WLR983047 F5:F7" xr:uid="{15A3918F-9B55-4CFF-83F0-449F7BB8A700}">
      <formula1>F5=INT(F5*10000)/10000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vt:lpstr>
      <vt:lpstr>OBLAČILA NMP IN HNMP</vt:lpstr>
      <vt:lpstr>1409 MAJICE</vt:lpstr>
      <vt:lpstr>1408 OBUTEV - NMP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Jasmin Mujkić</dc:creator>
  <cp:lastModifiedBy>Jasmin Mujkić</cp:lastModifiedBy>
  <dcterms:created xsi:type="dcterms:W3CDTF">2024-01-11T07:27:26Z</dcterms:created>
  <dcterms:modified xsi:type="dcterms:W3CDTF">2024-02-26T11:07:58Z</dcterms:modified>
</cp:coreProperties>
</file>